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Dejan Šarić\2026\PRO\21. Nabavka špediterskih usluga u carinskom posredovanju za Bulk robu i Slobodnu zonu\1. Objava\"/>
    </mc:Choice>
  </mc:AlternateContent>
  <bookViews>
    <workbookView xWindow="0" yWindow="0" windowWidth="28800" windowHeight="12300"/>
  </bookViews>
  <sheets>
    <sheet name="Образац понуде" sheetId="1" r:id="rId1"/>
  </sheets>
  <definedNames>
    <definedName name="list">'Образац понуде'!$B$98:$B$99</definedName>
    <definedName name="lista">#REF!</definedName>
    <definedName name="_xlnm.Print_Area" localSheetId="0">'Образац понуде'!$A$1:$H$94</definedName>
  </definedNames>
  <calcPr calcId="162913"/>
</workbook>
</file>

<file path=xl/calcChain.xml><?xml version="1.0" encoding="utf-8"?>
<calcChain xmlns="http://schemas.openxmlformats.org/spreadsheetml/2006/main">
  <c r="G68" i="1" l="1"/>
  <c r="H65" i="1"/>
  <c r="H66" i="1"/>
  <c r="H64" i="1"/>
  <c r="H63" i="1"/>
  <c r="H62" i="1"/>
  <c r="H61" i="1"/>
  <c r="H60" i="1"/>
  <c r="H58" i="1"/>
  <c r="H57" i="1"/>
  <c r="H56" i="1"/>
  <c r="H55" i="1"/>
  <c r="H54" i="1"/>
  <c r="H47" i="1" l="1"/>
  <c r="H46" i="1"/>
  <c r="H37" i="1"/>
  <c r="H36" i="1"/>
  <c r="H38" i="1"/>
  <c r="H45" i="1"/>
  <c r="H44" i="1"/>
  <c r="H43" i="1"/>
  <c r="H42" i="1"/>
  <c r="H41" i="1"/>
  <c r="H40" i="1"/>
  <c r="H39" i="1"/>
  <c r="H15" i="1"/>
  <c r="H30" i="1"/>
  <c r="H26" i="1"/>
  <c r="H29" i="1"/>
  <c r="H28" i="1"/>
  <c r="H27" i="1"/>
  <c r="H25" i="1"/>
  <c r="H24" i="1"/>
  <c r="H23" i="1"/>
  <c r="H22" i="1"/>
  <c r="H21" i="1"/>
  <c r="H20" i="1"/>
  <c r="H18" i="1"/>
  <c r="H17" i="1"/>
  <c r="H16" i="1"/>
  <c r="H14" i="1"/>
  <c r="H13" i="1"/>
  <c r="H12" i="1"/>
  <c r="H11" i="1"/>
  <c r="H10" i="1"/>
  <c r="H9" i="1"/>
  <c r="G31" i="1" l="1"/>
  <c r="G49" i="1" l="1"/>
</calcChain>
</file>

<file path=xl/sharedStrings.xml><?xml version="1.0" encoding="utf-8"?>
<sst xmlns="http://schemas.openxmlformats.org/spreadsheetml/2006/main" count="163" uniqueCount="117">
  <si>
    <t>НАЗИВ И СЕДИШТЕ ПОНУЂАЧА</t>
  </si>
  <si>
    <t>Број понуде</t>
  </si>
  <si>
    <t>Датум понуде</t>
  </si>
  <si>
    <t>ИМЕ И ПРЕЗИМЕ ОДГОВОРНОГ ЛИЦА (ПОТПИСНИК УГОВОРА)</t>
  </si>
  <si>
    <t>ИМЕ И ПРЕЗИМЕ КОНТАКТ ОСОБЕ</t>
  </si>
  <si>
    <t>АДРЕСА ЕЛЕКТРОНСКЕ ПОШТЕ (email)</t>
  </si>
  <si>
    <t>Овим путем потврђујемо да смо у потпуности сагледали обим посла и да је све захтевано тендерском документацијом садржано у укупној цени.</t>
  </si>
  <si>
    <t>ДА</t>
  </si>
  <si>
    <t>Потпис:</t>
  </si>
  <si>
    <t>Датум:</t>
  </si>
  <si>
    <t>Печат понуђача:</t>
  </si>
  <si>
    <t>ПИБ</t>
  </si>
  <si>
    <t>МАТИЧНИ БРОЈ</t>
  </si>
  <si>
    <t>ОБРАЗАЦ ПОНУДЕ</t>
  </si>
  <si>
    <t>НЕ
*образложити→</t>
  </si>
  <si>
    <t>Сагласни смо да са добијањем писма о намери започнемо реализацију услуге/испоруке и да рокови реализације услуге/испоруке теку од дана добијања писма о намери.</t>
  </si>
  <si>
    <t>Сагласни смо са нацртима Уговорних докумената који су саставни део тендерске документације 
(да/ не):</t>
  </si>
  <si>
    <t>Понуђени рок реализације услуге</t>
  </si>
  <si>
    <t>Рок плаћања:
60 календарских дана од дана испостављања рачуна и потписаног Записника о изврешној услузи</t>
  </si>
  <si>
    <t>60 календарских дана од дана испостављања рачуна и потписаног Записника о изврешној услузи</t>
  </si>
  <si>
    <t xml:space="preserve">БРОЈ ТЕЛЕФОНА </t>
  </si>
  <si>
    <t>Подизвођач:</t>
  </si>
  <si>
    <t>Редни број</t>
  </si>
  <si>
    <t>Шпедитерска услуга за царинско посредовање у извозу и увозу нафтних деривата железницом</t>
  </si>
  <si>
    <t>Шпедитерска услуга за царинско посредовање у извозу и увозу нафтних деривата аутоцистернама</t>
  </si>
  <si>
    <t>Шпедитерска услуга за царинско посредовање у извозу и увозу нафтних деривата речним транспортом</t>
  </si>
  <si>
    <t>Услови плаћања у случају ангажовања царинске гаранције шпедитера</t>
  </si>
  <si>
    <t>вагон цистерна</t>
  </si>
  <si>
    <t>аутоцистерна</t>
  </si>
  <si>
    <t>баржа</t>
  </si>
  <si>
    <t>ауто цистерне</t>
  </si>
  <si>
    <t>у данима од дана царињења</t>
  </si>
  <si>
    <t>ЈЦИ/месечни извештај</t>
  </si>
  <si>
    <t>Опис услуге</t>
  </si>
  <si>
    <t>Јединица мере</t>
  </si>
  <si>
    <t xml:space="preserve">Јединична цена у РСД без ПДВ-а </t>
  </si>
  <si>
    <t>Достављање докумената ПОСТ ЕКСПРЕС-ом и аутобусом</t>
  </si>
  <si>
    <t>Оперативно праћење бродова у увозу од границе до смештаја/царињења</t>
  </si>
  <si>
    <t>Захтев за претходни преглед и узорковање робе</t>
  </si>
  <si>
    <t>Поновно испостављање CIM-ова по измењеним инструкцијама на територији Републике Србије</t>
  </si>
  <si>
    <t>Царињење по смештајном документу (мањак,остатак)</t>
  </si>
  <si>
    <t>Захтев за реекспорт</t>
  </si>
  <si>
    <t>Захтев за сторнирање бункерисања и испоруке мазива</t>
  </si>
  <si>
    <t>Привремени извоз ЈЦИ Ц2</t>
  </si>
  <si>
    <t>Раздужење ПИР ЈЦИ Ц6</t>
  </si>
  <si>
    <t>Услуга увозног царињења ЈЦИ Ц4</t>
  </si>
  <si>
    <t xml:space="preserve">Рок подношења захтева за царињење / достављање документације Наручиоцу након царињења - ПОДНОШЕЊЕ ЗАХТЕВА ЗА ЦАРИЊЕЊЕ: </t>
  </si>
  <si>
    <t xml:space="preserve">Рок подношења захтева за царињење / достављање документације Наручиоцу након царињења - ДОСТАВЉАЊЕ ДОКУМЕНТАЦИЈЕ НАРУЧИОЦУ: </t>
  </si>
  <si>
    <t>Укупна цена у РСД за период од 2 године (24 месеца)</t>
  </si>
  <si>
    <t>Осигурање робе у транспорту - ААР</t>
  </si>
  <si>
    <t>Шпедитерске услуге за извозно царињење евро дизела и мазива у процесу бункерисања</t>
  </si>
  <si>
    <t>Захтеви за ревизију поступка, измену података и дефинитивно царињење у извозу и увозу</t>
  </si>
  <si>
    <t>ПАРТИЈА 2 - Шпедитерске услуге и услуге царинског посредовања у Слободној зони</t>
  </si>
  <si>
    <t>УКУПНА ЦЕНА у РСД без ПДВ-а за ПАРТИЈУ 3 (Износ за САП СРМ):</t>
  </si>
  <si>
    <t>РОК ВАЖНОСТИ ПОНУДЕ 
(Минимум 120 календарских дана од крајњег рока за доставу понуда)</t>
  </si>
  <si>
    <t>120 дана</t>
  </si>
  <si>
    <t>УКУПНА ЦЕНА у РСД без ПДВ-а за ПАРТИЈУ 2 (Износ за САП СРМ):</t>
  </si>
  <si>
    <t>УКУПНА ЦЕНА у РСД без ПДВ-а за ПАРТИЈУ 1 (Износ за САП СРМ):</t>
  </si>
  <si>
    <t>Набавка шпедитерских услуга у царинском посредовању за BULK робу, Слободну зону и Сирову нафту</t>
  </si>
  <si>
    <t>Уговор се закључује на период од 2 (две) године. Почетак реализације услуге: 01.07.2026. године – Количине и динамика по захтеву Наручиоца</t>
  </si>
  <si>
    <t>ПАРТИЈА 3 - Шпедитерске услуге и услуге царинског посредовања за сирову нафту из увоза</t>
  </si>
  <si>
    <t>ПАРТИЈА 1 - Шпедитерске услуге и услуге царинског посредовања за осталу bulk робу (нафтни деривати, производи и полупроизводи)</t>
  </si>
  <si>
    <t xml:space="preserve">Процењена (негарантована) количина на годишњем нивоу </t>
  </si>
  <si>
    <t>јци</t>
  </si>
  <si>
    <t>РСД/достава</t>
  </si>
  <si>
    <t>дин/достава</t>
  </si>
  <si>
    <t>дин/пловило/брод</t>
  </si>
  <si>
    <t>дин/захтев</t>
  </si>
  <si>
    <t>дин/CIT7</t>
  </si>
  <si>
    <t>дин/CIM</t>
  </si>
  <si>
    <t>Рсд/пређени километри</t>
  </si>
  <si>
    <t>дин/брод</t>
  </si>
  <si>
    <t>дин/документ</t>
  </si>
  <si>
    <t>Унети број дана</t>
  </si>
  <si>
    <t>396 **</t>
  </si>
  <si>
    <t>*Најава бункерисања искључује излазак на бункерисање и обрнуто.
** Број месечних извештаја за домаће бункерисање на годишњем нивоу је 36, док је број ЈЦИ-а за ИНО бункерисање на годишњем нивоу 360.</t>
  </si>
  <si>
    <t>Привремени увоз робе  ЈЦИ Ц5</t>
  </si>
  <si>
    <t xml:space="preserve">Подношење захтева Царинарници                                          </t>
  </si>
  <si>
    <t xml:space="preserve">Декларација о привременом изношењу робе           </t>
  </si>
  <si>
    <t xml:space="preserve">Услуга извозног царињење ЈЦИ Ц1               </t>
  </si>
  <si>
    <t>Услуга пријављивања робе по транзитном док. ЈЦИ ТД       108</t>
  </si>
  <si>
    <t>Услуга смештаја робе под царински надзор/царинско складиштење ЈЦИ Ц7</t>
  </si>
  <si>
    <t>Одлазак на релацији СЗ НИС-ЦРСЗНС</t>
  </si>
  <si>
    <t>Израда Т1 докумената</t>
  </si>
  <si>
    <t>Осигурање робе у транспорту -ААР</t>
  </si>
  <si>
    <t> РСД/ЈЦИ</t>
  </si>
  <si>
    <t> РСД/ЗАХТЕВ</t>
  </si>
  <si>
    <t> РСД/ ДЕКЛАРАЦИЈА</t>
  </si>
  <si>
    <t> РСД/РЕЛАЦИЈА</t>
  </si>
  <si>
    <t> РСД/Т1</t>
  </si>
  <si>
    <t> % ОД ВРЕДНОСТИ РОБЕ</t>
  </si>
  <si>
    <t>1 **</t>
  </si>
  <si>
    <t>1 *</t>
  </si>
  <si>
    <t>1 *</t>
  </si>
  <si>
    <t>Унети проценат</t>
  </si>
  <si>
    <t>* У претходне две године није се примењивао поступак активног оплемењивања због проблема у планирању производње и набавке у погону мазива, међутим у годинама када се примењивао поступак било је годишње цца 50 ЈЦИ Ц5 и 200 ЈЦИ Ц3.
** Зависи од броја и врсте царинских поступака као и од присуства цариника у објекту НИС-а; последњих година је то била гратис услуга.</t>
  </si>
  <si>
    <t>Раздужење ПУР ЈЦИ Ц3</t>
  </si>
  <si>
    <t>Пренос узорка СН на релацији аеродром-РНП</t>
  </si>
  <si>
    <t>Израда НТ документа</t>
  </si>
  <si>
    <t>Шпедитерска услуга за царинско посредовање у набавци железницом</t>
  </si>
  <si>
    <t>Шпедитерска услуга за царинско посредовање у набавци аутоцистернама</t>
  </si>
  <si>
    <t>Шпедитерска услуга за царинско посредовање у набавци речним транспортом</t>
  </si>
  <si>
    <t>Шпедитерска услуга за царинско посредовање у набавци танкерима (транспортом нафтоводима)</t>
  </si>
  <si>
    <t>Достава CIM товарних листова на територији Републике Србије</t>
  </si>
  <si>
    <t>Танкер/нафтовод</t>
  </si>
  <si>
    <t>РСД/ЈЦИ</t>
  </si>
  <si>
    <t>РСД/РЕЛАЦИЈА</t>
  </si>
  <si>
    <t>РСД/НТ</t>
  </si>
  <si>
    <t>% ОД ВРЕДНОСТИ РОБЕ</t>
  </si>
  <si>
    <t>Шпедитерска услуга за царинско посредовање у извозу  за све робе које имају могућност за кућно царињење -7 дана у недељи и празником, 24 сата</t>
  </si>
  <si>
    <t>Шпедитерска услуга за извозно царињење авиокерозина и авиобензина на паритету по условима "точење у крило"</t>
  </si>
  <si>
    <t>Шпедитерске услуге за промет добара са територије РС ван територије АПКМ на територију АПКМ мазути С,НСГС/ битумена/тнг/евро дизел/бмбв95-98 вагон цистернама</t>
  </si>
  <si>
    <t>Шпедитерске услуге за промет добара са територије РС ван територије АПКМ на територију АПКМ мазути С,НСГС/ битумена/тнг/евро дизел/бмб 95-98 аутоцистернама</t>
  </si>
  <si>
    <t>Измена уговора о превозу на територији Републике Србије</t>
  </si>
  <si>
    <t xml:space="preserve">Физичка пратња возила са робом по посебном налогу: до 5 камиона/ преко 5 камиона                                                                         </t>
  </si>
  <si>
    <t>Смештај робе под царински надзор – УВ 7</t>
  </si>
  <si>
    <t>НАПОМЕНА: 
*Понуђач је у обавези да понуди све позиције у оквиру Партије за коју конкурише.
**Понуђач мора доставити скениран, потписан и печатиран образац понуде као и образац у excel file-у.
***Набавка ће бити обављена по ПАРТИЈАМА, тако да сваки понуђач може предати понуду за све три ПАРТИЈЕ, за две ПАРТИЈЕ или само за једну ПАРТИЈУ. НИС ће одабрати најповољнију понуду за сваку ПАРТИЈУ.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</si>
</sst>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sz val="10"/>
      <name val="Arial"/>
      <family val="2"/>
      <charset val="238"/>
    </font>
    <font>
      <sz val="10"/>
      <name val="Helv"/>
      <charset val="204"/>
    </font>
    <font>
      <sz val="11"/>
      <color theme="1"/>
      <name val="Arial"/>
      <family val="2"/>
      <charset val="238"/>
    </font>
    <font>
      <b/>
      <sz val="11"/>
      <color theme="1"/>
      <name val="Arial"/>
      <family val="2"/>
      <charset val="238"/>
    </font>
    <font>
      <b/>
      <sz val="14"/>
      <color theme="1"/>
      <name val="Arial"/>
      <family val="2"/>
      <charset val="238"/>
    </font>
    <font>
      <b/>
      <sz val="12"/>
      <color theme="1"/>
      <name val="Arial"/>
      <family val="2"/>
      <charset val="238"/>
    </font>
    <font>
      <b/>
      <sz val="16"/>
      <color theme="1"/>
      <name val="Arial"/>
      <family val="2"/>
      <charset val="238"/>
    </font>
    <font>
      <b/>
      <sz val="16"/>
      <color rgb="FF292929"/>
      <name val="Arial"/>
      <family val="2"/>
      <charset val="238"/>
    </font>
    <font>
      <sz val="14"/>
      <color theme="1"/>
      <name val="Arial"/>
      <family val="2"/>
      <charset val="238"/>
    </font>
    <font>
      <sz val="14"/>
      <color theme="1"/>
      <name val="Arial"/>
      <family val="2"/>
      <charset val="204"/>
    </font>
    <font>
      <sz val="14"/>
      <name val="Arial"/>
      <family val="2"/>
      <charset val="238"/>
    </font>
    <font>
      <b/>
      <sz val="16"/>
      <name val="Arial"/>
      <family val="2"/>
      <charset val="238"/>
    </font>
    <font>
      <sz val="16"/>
      <name val="Arial Cyr"/>
      <family val="2"/>
      <charset val="204"/>
    </font>
    <font>
      <b/>
      <sz val="20"/>
      <name val="Arial"/>
      <family val="2"/>
      <charset val="238"/>
    </font>
    <font>
      <sz val="16"/>
      <color theme="1"/>
      <name val="Calibri"/>
      <family val="2"/>
      <scheme val="minor"/>
    </font>
    <font>
      <b/>
      <sz val="14"/>
      <color rgb="FFFF0000"/>
      <name val="Arial"/>
      <family val="2"/>
      <charset val="238"/>
    </font>
    <font>
      <b/>
      <sz val="14"/>
      <name val="Arial"/>
      <family val="2"/>
      <charset val="238"/>
    </font>
    <font>
      <sz val="14"/>
      <name val="Arial"/>
      <family val="2"/>
      <charset val="204"/>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top/>
      <bottom/>
      <diagonal/>
    </border>
    <border>
      <left/>
      <right style="medium">
        <color auto="1"/>
      </right>
      <top/>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 fillId="0" borderId="0"/>
  </cellStyleXfs>
  <cellXfs count="166">
    <xf numFmtId="0" fontId="0" fillId="0" borderId="0" xfId="0"/>
    <xf numFmtId="0" fontId="0" fillId="0" borderId="0" xfId="0" applyFont="1" applyProtection="1"/>
    <xf numFmtId="0" fontId="0" fillId="0" borderId="0" xfId="0" applyFont="1" applyAlignment="1" applyProtection="1">
      <alignment wrapText="1"/>
    </xf>
    <xf numFmtId="0" fontId="3" fillId="3" borderId="0" xfId="0" applyFont="1" applyFill="1" applyProtection="1"/>
    <xf numFmtId="0" fontId="9" fillId="3" borderId="7" xfId="0" applyFont="1" applyFill="1" applyBorder="1" applyAlignment="1" applyProtection="1">
      <alignment horizontal="center" vertical="center" wrapText="1"/>
      <protection locked="0"/>
    </xf>
    <xf numFmtId="4" fontId="10" fillId="2" borderId="31" xfId="0" applyNumberFormat="1" applyFont="1" applyFill="1" applyBorder="1" applyAlignment="1" applyProtection="1">
      <alignment horizontal="center" vertical="center" wrapText="1"/>
    </xf>
    <xf numFmtId="0" fontId="13" fillId="0" borderId="0" xfId="0" applyFont="1" applyBorder="1" applyAlignment="1">
      <alignment vertical="center" wrapText="1"/>
    </xf>
    <xf numFmtId="4" fontId="14" fillId="3" borderId="0" xfId="0" applyNumberFormat="1" applyFont="1" applyFill="1" applyBorder="1" applyAlignment="1">
      <alignment horizontal="center" vertical="center" wrapText="1"/>
    </xf>
    <xf numFmtId="0" fontId="13" fillId="3" borderId="0" xfId="0" applyFont="1" applyFill="1" applyBorder="1" applyAlignment="1">
      <alignmen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4" fontId="10" fillId="2" borderId="35" xfId="0" applyNumberFormat="1" applyFont="1" applyFill="1" applyBorder="1" applyAlignment="1" applyProtection="1">
      <alignment horizontal="center" vertical="center" wrapText="1"/>
    </xf>
    <xf numFmtId="4" fontId="10" fillId="2" borderId="20" xfId="0" applyNumberFormat="1" applyFont="1" applyFill="1" applyBorder="1" applyAlignment="1" applyProtection="1">
      <alignment horizontal="center" vertical="center" wrapText="1"/>
    </xf>
    <xf numFmtId="4" fontId="10" fillId="2" borderId="18" xfId="0" applyNumberFormat="1"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vertical="center" wrapText="1"/>
    </xf>
    <xf numFmtId="4" fontId="5" fillId="3" borderId="40" xfId="0" applyNumberFormat="1" applyFont="1" applyFill="1" applyBorder="1" applyAlignment="1" applyProtection="1">
      <alignment horizontal="center" vertical="center" wrapText="1"/>
    </xf>
    <xf numFmtId="0" fontId="9" fillId="2" borderId="36"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9" fillId="2" borderId="40" xfId="0" applyFont="1" applyFill="1" applyBorder="1" applyAlignment="1" applyProtection="1">
      <alignment horizontal="center" vertical="center" wrapText="1"/>
    </xf>
    <xf numFmtId="4" fontId="9" fillId="2" borderId="2" xfId="0" applyNumberFormat="1" applyFont="1" applyFill="1" applyBorder="1" applyAlignment="1" applyProtection="1">
      <alignment horizontal="center" vertical="center" wrapText="1"/>
    </xf>
    <xf numFmtId="0" fontId="5" fillId="2" borderId="45" xfId="0" applyFont="1" applyFill="1" applyBorder="1" applyAlignment="1" applyProtection="1">
      <alignment horizontal="center" vertical="center" wrapText="1"/>
    </xf>
    <xf numFmtId="0" fontId="5" fillId="2" borderId="46" xfId="0" applyFont="1" applyFill="1" applyBorder="1" applyAlignment="1" applyProtection="1">
      <alignment horizontal="center" vertical="center" wrapText="1"/>
    </xf>
    <xf numFmtId="4" fontId="10" fillId="2" borderId="9" xfId="0" applyNumberFormat="1" applyFont="1" applyFill="1" applyBorder="1" applyAlignment="1" applyProtection="1">
      <alignment horizontal="center" vertical="center" wrapText="1"/>
    </xf>
    <xf numFmtId="4" fontId="5" fillId="3" borderId="14" xfId="0" applyNumberFormat="1"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4" fontId="5" fillId="3" borderId="4" xfId="0" applyNumberFormat="1" applyFont="1" applyFill="1" applyBorder="1" applyAlignment="1" applyProtection="1">
      <alignment horizontal="center" vertical="center" wrapText="1"/>
    </xf>
    <xf numFmtId="4" fontId="5" fillId="3" borderId="9" xfId="0" applyNumberFormat="1" applyFont="1" applyFill="1" applyBorder="1" applyAlignment="1" applyProtection="1">
      <alignment horizontal="center" vertical="center" wrapText="1"/>
    </xf>
    <xf numFmtId="0" fontId="15" fillId="0" borderId="0" xfId="0" applyFont="1" applyProtection="1"/>
    <xf numFmtId="0" fontId="5" fillId="2" borderId="41" xfId="0" applyFont="1" applyFill="1" applyBorder="1" applyAlignment="1" applyProtection="1">
      <alignment horizontal="center" vertical="center" wrapText="1"/>
    </xf>
    <xf numFmtId="4" fontId="18" fillId="2" borderId="2" xfId="0" applyNumberFormat="1" applyFont="1" applyFill="1" applyBorder="1" applyAlignment="1" applyProtection="1">
      <alignment horizontal="center" vertical="center" wrapText="1"/>
    </xf>
    <xf numFmtId="4" fontId="10" fillId="2" borderId="2" xfId="0" applyNumberFormat="1" applyFont="1" applyFill="1" applyBorder="1" applyAlignment="1" applyProtection="1">
      <alignment horizontal="center" vertical="center" wrapText="1"/>
    </xf>
    <xf numFmtId="4" fontId="10" fillId="2" borderId="7" xfId="0" applyNumberFormat="1" applyFont="1" applyFill="1" applyBorder="1" applyAlignment="1" applyProtection="1">
      <alignment horizontal="center" vertical="center" wrapText="1"/>
    </xf>
    <xf numFmtId="0" fontId="9" fillId="2" borderId="47" xfId="0" applyFont="1" applyFill="1" applyBorder="1" applyAlignment="1" applyProtection="1">
      <alignment horizontal="left" vertical="center" wrapText="1"/>
    </xf>
    <xf numFmtId="0" fontId="9" fillId="2" borderId="0" xfId="0" applyFont="1" applyFill="1" applyBorder="1" applyAlignment="1" applyProtection="1">
      <alignment horizontal="center" vertical="center" wrapText="1"/>
    </xf>
    <xf numFmtId="0" fontId="3" fillId="3" borderId="0" xfId="0" applyFont="1" applyFill="1" applyBorder="1" applyProtection="1"/>
    <xf numFmtId="0" fontId="9" fillId="3" borderId="37" xfId="0" applyFont="1" applyFill="1" applyBorder="1" applyAlignment="1" applyProtection="1">
      <alignment horizontal="center" vertical="center" wrapText="1"/>
      <protection locked="0"/>
    </xf>
    <xf numFmtId="0" fontId="9" fillId="2" borderId="48" xfId="0" applyFont="1" applyFill="1" applyBorder="1" applyAlignment="1" applyProtection="1">
      <alignment horizontal="center" vertical="center" wrapText="1"/>
    </xf>
    <xf numFmtId="0" fontId="9" fillId="2" borderId="26" xfId="0" applyFont="1" applyFill="1" applyBorder="1" applyAlignment="1" applyProtection="1">
      <alignment horizontal="center" vertical="center" wrapText="1"/>
    </xf>
    <xf numFmtId="0" fontId="9" fillId="2" borderId="27" xfId="0" applyFont="1" applyFill="1" applyBorder="1" applyAlignment="1" applyProtection="1">
      <alignment horizontal="center" vertical="center" wrapText="1"/>
    </xf>
    <xf numFmtId="0" fontId="6" fillId="3" borderId="47" xfId="0" applyFont="1" applyFill="1" applyBorder="1" applyAlignment="1" applyProtection="1">
      <alignment vertical="center"/>
      <protection locked="0"/>
    </xf>
    <xf numFmtId="0" fontId="6" fillId="3" borderId="47" xfId="0" applyFont="1" applyFill="1" applyBorder="1" applyAlignment="1" applyProtection="1">
      <alignment horizontal="left" vertical="center"/>
      <protection locked="0"/>
    </xf>
    <xf numFmtId="0" fontId="9" fillId="2" borderId="0" xfId="0" applyFont="1" applyFill="1" applyBorder="1" applyAlignment="1" applyProtection="1">
      <alignment vertical="center" wrapText="1"/>
    </xf>
    <xf numFmtId="0" fontId="9" fillId="2" borderId="47" xfId="0" applyFont="1" applyFill="1" applyBorder="1" applyAlignment="1" applyProtection="1">
      <alignment vertical="center" wrapText="1"/>
    </xf>
    <xf numFmtId="4" fontId="9" fillId="2" borderId="5" xfId="0" applyNumberFormat="1" applyFont="1" applyFill="1" applyBorder="1" applyAlignment="1" applyProtection="1">
      <alignment horizontal="center" vertical="center" wrapText="1"/>
    </xf>
    <xf numFmtId="4" fontId="18" fillId="2" borderId="31" xfId="0" applyNumberFormat="1" applyFont="1" applyFill="1" applyBorder="1" applyAlignment="1" applyProtection="1">
      <alignment horizontal="center" vertical="center" wrapText="1"/>
    </xf>
    <xf numFmtId="3" fontId="9" fillId="2" borderId="14" xfId="0" applyNumberFormat="1" applyFont="1" applyFill="1" applyBorder="1" applyAlignment="1" applyProtection="1">
      <alignment horizontal="center" vertical="center" wrapText="1"/>
    </xf>
    <xf numFmtId="3" fontId="9" fillId="2" borderId="9" xfId="0" applyNumberFormat="1" applyFont="1" applyFill="1" applyBorder="1" applyAlignment="1" applyProtection="1">
      <alignment horizontal="center" vertical="center" wrapText="1"/>
    </xf>
    <xf numFmtId="3" fontId="10" fillId="2" borderId="9" xfId="0" applyNumberFormat="1" applyFont="1" applyFill="1" applyBorder="1" applyAlignment="1" applyProtection="1">
      <alignment horizontal="center" vertical="center" wrapText="1"/>
    </xf>
    <xf numFmtId="3" fontId="18" fillId="2" borderId="18" xfId="0" applyNumberFormat="1" applyFont="1" applyFill="1" applyBorder="1" applyAlignment="1" applyProtection="1">
      <alignment horizontal="center" vertical="center" wrapText="1"/>
    </xf>
    <xf numFmtId="3" fontId="18" fillId="2" borderId="7" xfId="0" applyNumberFormat="1" applyFont="1" applyFill="1" applyBorder="1" applyAlignment="1" applyProtection="1">
      <alignment horizontal="center" vertical="center" wrapText="1"/>
    </xf>
    <xf numFmtId="3" fontId="10" fillId="2" borderId="20" xfId="0" applyNumberFormat="1" applyFont="1" applyFill="1" applyBorder="1" applyAlignment="1" applyProtection="1">
      <alignment horizontal="center" vertical="center" wrapText="1"/>
    </xf>
    <xf numFmtId="0" fontId="5" fillId="0" borderId="28" xfId="0" applyFont="1" applyFill="1" applyBorder="1" applyAlignment="1" applyProtection="1">
      <alignment horizontal="left" vertical="center" wrapText="1"/>
    </xf>
    <xf numFmtId="0" fontId="5" fillId="0" borderId="29" xfId="0" applyFont="1" applyFill="1" applyBorder="1" applyAlignment="1" applyProtection="1">
      <alignment horizontal="left" vertical="center" wrapText="1"/>
    </xf>
    <xf numFmtId="0" fontId="5" fillId="0" borderId="30" xfId="0" applyFont="1" applyFill="1" applyBorder="1" applyAlignment="1" applyProtection="1">
      <alignment horizontal="left" vertical="center" wrapText="1"/>
    </xf>
    <xf numFmtId="0" fontId="7" fillId="0" borderId="28" xfId="0" applyFont="1" applyFill="1" applyBorder="1" applyAlignment="1" applyProtection="1">
      <alignment horizontal="right" vertical="center" wrapText="1"/>
    </xf>
    <xf numFmtId="0" fontId="7" fillId="0" borderId="29" xfId="0" applyFont="1" applyFill="1" applyBorder="1" applyAlignment="1" applyProtection="1">
      <alignment horizontal="right" vertical="center" wrapText="1"/>
    </xf>
    <xf numFmtId="4" fontId="7" fillId="0" borderId="29" xfId="0" applyNumberFormat="1" applyFont="1" applyFill="1" applyBorder="1" applyAlignment="1" applyProtection="1">
      <alignment horizontal="center" vertical="center" wrapText="1"/>
    </xf>
    <xf numFmtId="4" fontId="7" fillId="0" borderId="30" xfId="0" applyNumberFormat="1" applyFont="1" applyFill="1" applyBorder="1" applyAlignment="1" applyProtection="1">
      <alignment horizontal="center" vertical="center" wrapText="1"/>
    </xf>
    <xf numFmtId="4" fontId="5" fillId="3" borderId="36" xfId="0" applyNumberFormat="1" applyFont="1" applyFill="1" applyBorder="1" applyAlignment="1" applyProtection="1">
      <alignment horizontal="center" vertical="center" wrapText="1"/>
    </xf>
    <xf numFmtId="3" fontId="10" fillId="2" borderId="7" xfId="0" applyNumberFormat="1" applyFont="1" applyFill="1" applyBorder="1" applyAlignment="1" applyProtection="1">
      <alignment horizontal="center" vertical="center" wrapText="1"/>
    </xf>
    <xf numFmtId="0" fontId="16" fillId="0" borderId="3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14"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5" fillId="2" borderId="28" xfId="0" applyFont="1" applyFill="1" applyBorder="1" applyAlignment="1" applyProtection="1">
      <alignment horizontal="left" vertical="center" wrapText="1"/>
    </xf>
    <xf numFmtId="0" fontId="5" fillId="2" borderId="29" xfId="0" applyFont="1" applyFill="1" applyBorder="1" applyAlignment="1" applyProtection="1">
      <alignment horizontal="left" vertical="center" wrapText="1"/>
    </xf>
    <xf numFmtId="0" fontId="5" fillId="2" borderId="30" xfId="0" applyFont="1" applyFill="1" applyBorder="1" applyAlignment="1" applyProtection="1">
      <alignment horizontal="left" vertical="center" wrapText="1"/>
    </xf>
    <xf numFmtId="4" fontId="10" fillId="2" borderId="7" xfId="0" applyNumberFormat="1" applyFont="1" applyFill="1" applyBorder="1" applyAlignment="1" applyProtection="1">
      <alignment horizontal="left" vertical="center" wrapText="1"/>
    </xf>
    <xf numFmtId="4" fontId="10" fillId="2" borderId="11" xfId="0" applyNumberFormat="1" applyFont="1" applyFill="1" applyBorder="1" applyAlignment="1" applyProtection="1">
      <alignment horizontal="left" vertical="center" wrapText="1"/>
    </xf>
    <xf numFmtId="0" fontId="7" fillId="2" borderId="12" xfId="0" applyFont="1" applyFill="1" applyBorder="1" applyAlignment="1" applyProtection="1">
      <alignment horizontal="right" vertical="center" wrapText="1"/>
    </xf>
    <xf numFmtId="0" fontId="7" fillId="2" borderId="13" xfId="0" applyFont="1" applyFill="1" applyBorder="1" applyAlignment="1" applyProtection="1">
      <alignment horizontal="right" vertical="center" wrapText="1"/>
    </xf>
    <xf numFmtId="4" fontId="7" fillId="3" borderId="12" xfId="0" applyNumberFormat="1" applyFont="1" applyFill="1" applyBorder="1" applyAlignment="1" applyProtection="1">
      <alignment horizontal="center" vertical="center" wrapText="1"/>
    </xf>
    <xf numFmtId="4" fontId="7" fillId="3" borderId="19" xfId="0" applyNumberFormat="1" applyFont="1" applyFill="1" applyBorder="1" applyAlignment="1" applyProtection="1">
      <alignment horizontal="center" vertical="center" wrapText="1"/>
    </xf>
    <xf numFmtId="0" fontId="16" fillId="0" borderId="49"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5" fillId="2" borderId="41" xfId="0" applyFont="1" applyFill="1" applyBorder="1" applyAlignment="1" applyProtection="1">
      <alignment horizontal="center" vertical="center" wrapText="1"/>
    </xf>
    <xf numFmtId="0" fontId="5" fillId="2" borderId="42" xfId="0" applyFont="1" applyFill="1" applyBorder="1" applyAlignment="1" applyProtection="1">
      <alignment horizontal="center" vertical="center" wrapText="1"/>
    </xf>
    <xf numFmtId="4" fontId="5" fillId="3" borderId="44" xfId="0" applyNumberFormat="1" applyFont="1" applyFill="1" applyBorder="1" applyAlignment="1" applyProtection="1">
      <alignment horizontal="center" vertical="center" wrapText="1"/>
    </xf>
    <xf numFmtId="4" fontId="5" fillId="3" borderId="39" xfId="0" applyNumberFormat="1" applyFont="1" applyFill="1" applyBorder="1" applyAlignment="1" applyProtection="1">
      <alignment horizontal="center" vertical="center" wrapText="1"/>
    </xf>
    <xf numFmtId="4" fontId="10" fillId="2" borderId="15" xfId="0" applyNumberFormat="1" applyFont="1" applyFill="1" applyBorder="1" applyAlignment="1" applyProtection="1">
      <alignment horizontal="center" vertical="center" wrapText="1"/>
    </xf>
    <xf numFmtId="4" fontId="10" fillId="2" borderId="39" xfId="0" applyNumberFormat="1" applyFont="1" applyFill="1" applyBorder="1" applyAlignment="1" applyProtection="1">
      <alignment horizontal="center" vertical="center" wrapText="1"/>
    </xf>
    <xf numFmtId="0" fontId="7" fillId="2" borderId="28" xfId="0" applyFont="1" applyFill="1" applyBorder="1" applyAlignment="1" applyProtection="1">
      <alignment horizontal="right" vertical="center" wrapText="1"/>
    </xf>
    <xf numFmtId="0" fontId="7" fillId="2" borderId="29" xfId="0" applyFont="1" applyFill="1" applyBorder="1" applyAlignment="1" applyProtection="1">
      <alignment horizontal="right" vertical="center" wrapText="1"/>
    </xf>
    <xf numFmtId="4" fontId="7" fillId="3" borderId="28" xfId="0" applyNumberFormat="1" applyFont="1" applyFill="1" applyBorder="1" applyAlignment="1" applyProtection="1">
      <alignment horizontal="center" vertical="center" wrapText="1"/>
    </xf>
    <xf numFmtId="4" fontId="7" fillId="3" borderId="30" xfId="0" applyNumberFormat="1" applyFont="1" applyFill="1" applyBorder="1" applyAlignment="1" applyProtection="1">
      <alignment horizontal="center" vertical="center" wrapText="1"/>
    </xf>
    <xf numFmtId="4" fontId="10" fillId="2" borderId="16" xfId="0" applyNumberFormat="1" applyFont="1" applyFill="1" applyBorder="1" applyAlignment="1" applyProtection="1">
      <alignment horizontal="left" vertical="center" wrapText="1"/>
    </xf>
    <xf numFmtId="4" fontId="10" fillId="2" borderId="49" xfId="0" applyNumberFormat="1" applyFont="1" applyFill="1" applyBorder="1" applyAlignment="1" applyProtection="1">
      <alignment horizontal="left" vertical="center" wrapText="1"/>
    </xf>
    <xf numFmtId="49" fontId="11" fillId="3" borderId="1" xfId="0" applyNumberFormat="1" applyFont="1" applyFill="1" applyBorder="1" applyAlignment="1" applyProtection="1">
      <alignment horizontal="center" vertical="center"/>
      <protection locked="0"/>
    </xf>
    <xf numFmtId="49" fontId="11" fillId="3" borderId="2" xfId="0" applyNumberFormat="1" applyFont="1" applyFill="1" applyBorder="1" applyAlignment="1" applyProtection="1">
      <alignment horizontal="center" vertical="center"/>
      <protection locked="0"/>
    </xf>
    <xf numFmtId="49" fontId="11" fillId="3" borderId="9" xfId="0" applyNumberFormat="1" applyFont="1" applyFill="1" applyBorder="1" applyAlignment="1" applyProtection="1">
      <alignment horizontal="center" vertical="center"/>
      <protection locked="0"/>
    </xf>
    <xf numFmtId="0" fontId="9" fillId="2" borderId="1" xfId="0" applyFont="1" applyFill="1" applyBorder="1" applyAlignment="1" applyProtection="1">
      <alignment horizontal="left" vertical="center" wrapText="1"/>
    </xf>
    <xf numFmtId="0" fontId="9" fillId="2" borderId="2" xfId="0" applyFont="1" applyFill="1" applyBorder="1" applyAlignment="1" applyProtection="1">
      <alignment horizontal="left" vertical="center" wrapText="1"/>
    </xf>
    <xf numFmtId="4" fontId="10" fillId="2" borderId="15" xfId="0" applyNumberFormat="1" applyFont="1" applyFill="1" applyBorder="1" applyAlignment="1" applyProtection="1">
      <alignment horizontal="left" vertical="center" wrapText="1"/>
    </xf>
    <xf numFmtId="4" fontId="10" fillId="2" borderId="34" xfId="0" applyNumberFormat="1" applyFont="1" applyFill="1" applyBorder="1" applyAlignment="1" applyProtection="1">
      <alignment horizontal="left" vertical="center" wrapText="1"/>
    </xf>
    <xf numFmtId="0" fontId="7" fillId="2" borderId="28" xfId="0" applyFont="1" applyFill="1" applyBorder="1" applyAlignment="1" applyProtection="1">
      <alignment horizontal="center" vertical="center" wrapText="1"/>
    </xf>
    <xf numFmtId="0" fontId="7" fillId="2" borderId="29" xfId="0" applyFont="1" applyFill="1" applyBorder="1" applyAlignment="1" applyProtection="1">
      <alignment horizontal="center" vertical="center" wrapText="1"/>
    </xf>
    <xf numFmtId="0" fontId="7" fillId="2" borderId="30" xfId="0" applyFont="1" applyFill="1" applyBorder="1" applyAlignment="1" applyProtection="1">
      <alignment horizontal="center" vertical="center" wrapText="1"/>
    </xf>
    <xf numFmtId="4" fontId="10" fillId="2" borderId="20" xfId="0" applyNumberFormat="1" applyFont="1" applyFill="1" applyBorder="1" applyAlignment="1" applyProtection="1">
      <alignment horizontal="left" vertical="center" wrapText="1"/>
    </xf>
    <xf numFmtId="4" fontId="10" fillId="2" borderId="17" xfId="0" applyNumberFormat="1" applyFont="1" applyFill="1" applyBorder="1" applyAlignment="1" applyProtection="1">
      <alignment horizontal="left" vertical="center" wrapText="1"/>
    </xf>
    <xf numFmtId="0" fontId="9" fillId="2" borderId="36" xfId="0" applyFont="1" applyFill="1" applyBorder="1" applyAlignment="1" applyProtection="1">
      <alignment horizontal="left" vertical="center" wrapText="1"/>
    </xf>
    <xf numFmtId="0" fontId="9" fillId="2" borderId="31" xfId="0" applyFont="1" applyFill="1" applyBorder="1" applyAlignment="1" applyProtection="1">
      <alignment horizontal="left" vertical="center" wrapText="1"/>
    </xf>
    <xf numFmtId="0" fontId="11" fillId="3" borderId="36" xfId="0" applyFont="1" applyFill="1" applyBorder="1" applyAlignment="1" applyProtection="1">
      <alignment horizontal="center" vertical="center" wrapText="1"/>
    </xf>
    <xf numFmtId="0" fontId="11" fillId="3" borderId="31" xfId="0" applyFont="1" applyFill="1" applyBorder="1" applyAlignment="1" applyProtection="1">
      <alignment horizontal="center" vertical="center" wrapText="1"/>
    </xf>
    <xf numFmtId="0" fontId="11" fillId="3" borderId="32" xfId="0" applyFont="1" applyFill="1" applyBorder="1" applyAlignment="1" applyProtection="1">
      <alignment horizontal="center" vertical="center" wrapText="1"/>
    </xf>
    <xf numFmtId="0" fontId="9" fillId="2" borderId="47" xfId="0" applyFont="1" applyFill="1" applyBorder="1" applyAlignment="1" applyProtection="1">
      <alignment horizontal="left" vertical="center" wrapText="1"/>
    </xf>
    <xf numFmtId="0" fontId="9" fillId="2" borderId="0" xfId="0" applyFont="1" applyFill="1" applyBorder="1" applyAlignment="1" applyProtection="1">
      <alignment horizontal="left" vertical="center" wrapText="1"/>
    </xf>
    <xf numFmtId="0" fontId="9" fillId="2" borderId="48" xfId="0" applyFont="1" applyFill="1" applyBorder="1" applyAlignment="1" applyProtection="1">
      <alignment horizontal="left" vertical="center" wrapText="1"/>
    </xf>
    <xf numFmtId="0" fontId="9" fillId="2" borderId="47"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0" fontId="6" fillId="2" borderId="12" xfId="0" applyFont="1" applyFill="1" applyBorder="1" applyAlignment="1" applyProtection="1">
      <alignment horizontal="left" vertical="top" wrapText="1"/>
    </xf>
    <xf numFmtId="0" fontId="6" fillId="2" borderId="13" xfId="0" applyFont="1" applyFill="1" applyBorder="1" applyAlignment="1" applyProtection="1">
      <alignment horizontal="left" vertical="top" wrapText="1"/>
    </xf>
    <xf numFmtId="0" fontId="6" fillId="2" borderId="19" xfId="0" applyFont="1" applyFill="1" applyBorder="1" applyAlignment="1" applyProtection="1">
      <alignment horizontal="left" vertical="top" wrapText="1"/>
    </xf>
    <xf numFmtId="0" fontId="10" fillId="2" borderId="36" xfId="0" applyFont="1" applyFill="1" applyBorder="1" applyAlignment="1" applyProtection="1">
      <alignment vertical="center" wrapText="1"/>
    </xf>
    <xf numFmtId="0" fontId="10" fillId="2" borderId="31" xfId="0" applyFont="1" applyFill="1" applyBorder="1" applyAlignment="1" applyProtection="1">
      <alignment vertical="center" wrapText="1"/>
    </xf>
    <xf numFmtId="4" fontId="8" fillId="0" borderId="36" xfId="0" applyNumberFormat="1" applyFont="1" applyFill="1" applyBorder="1" applyAlignment="1" applyProtection="1">
      <alignment horizontal="center" vertical="center" wrapText="1"/>
    </xf>
    <xf numFmtId="4" fontId="8" fillId="0" borderId="31" xfId="0" applyNumberFormat="1" applyFont="1" applyFill="1" applyBorder="1" applyAlignment="1" applyProtection="1">
      <alignment horizontal="center" vertical="center" wrapText="1"/>
    </xf>
    <xf numFmtId="4" fontId="8" fillId="0" borderId="32" xfId="0" applyNumberFormat="1" applyFont="1" applyFill="1" applyBorder="1" applyAlignment="1" applyProtection="1">
      <alignment horizontal="center" vertical="center" wrapText="1"/>
    </xf>
    <xf numFmtId="0" fontId="9" fillId="2" borderId="6" xfId="0" applyFont="1" applyFill="1" applyBorder="1" applyAlignment="1" applyProtection="1">
      <alignment horizontal="left" vertical="center" wrapText="1"/>
    </xf>
    <xf numFmtId="0" fontId="9" fillId="2" borderId="3" xfId="0" applyFont="1" applyFill="1" applyBorder="1" applyAlignment="1" applyProtection="1">
      <alignment horizontal="left" vertical="center" wrapText="1"/>
    </xf>
    <xf numFmtId="49" fontId="11" fillId="3" borderId="6" xfId="0" applyNumberFormat="1" applyFont="1" applyFill="1" applyBorder="1" applyAlignment="1" applyProtection="1">
      <alignment horizontal="center" vertical="center"/>
      <protection locked="0"/>
    </xf>
    <xf numFmtId="49" fontId="11" fillId="3" borderId="3" xfId="0" applyNumberFormat="1" applyFont="1" applyFill="1" applyBorder="1" applyAlignment="1" applyProtection="1">
      <alignment horizontal="center" vertical="center"/>
      <protection locked="0"/>
    </xf>
    <xf numFmtId="49" fontId="11" fillId="3" borderId="10" xfId="0" applyNumberFormat="1" applyFont="1" applyFill="1" applyBorder="1" applyAlignment="1" applyProtection="1">
      <alignment horizontal="center" vertical="center"/>
      <protection locked="0"/>
    </xf>
    <xf numFmtId="49" fontId="11" fillId="3" borderId="1" xfId="0" applyNumberFormat="1" applyFont="1" applyFill="1" applyBorder="1" applyAlignment="1" applyProtection="1">
      <alignment horizontal="center" vertical="center" wrapText="1"/>
      <protection locked="0"/>
    </xf>
    <xf numFmtId="49" fontId="11" fillId="3" borderId="2" xfId="0" applyNumberFormat="1" applyFont="1" applyFill="1" applyBorder="1" applyAlignment="1" applyProtection="1">
      <alignment horizontal="center" vertical="center" wrapText="1"/>
      <protection locked="0"/>
    </xf>
    <xf numFmtId="49" fontId="11" fillId="3" borderId="9" xfId="0" applyNumberFormat="1"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xf>
    <xf numFmtId="0" fontId="12" fillId="2" borderId="13" xfId="0" applyFont="1" applyFill="1" applyBorder="1" applyAlignment="1" applyProtection="1">
      <alignment horizontal="center" vertical="center"/>
    </xf>
    <xf numFmtId="0" fontId="12" fillId="2" borderId="19" xfId="0" applyFont="1" applyFill="1" applyBorder="1" applyAlignment="1" applyProtection="1">
      <alignment horizontal="center" vertical="center"/>
    </xf>
    <xf numFmtId="2" fontId="12" fillId="2" borderId="47" xfId="0" applyNumberFormat="1" applyFont="1" applyFill="1" applyBorder="1" applyAlignment="1" applyProtection="1">
      <alignment horizontal="center" vertical="center" wrapText="1"/>
    </xf>
    <xf numFmtId="2" fontId="12" fillId="2" borderId="0" xfId="0" applyNumberFormat="1" applyFont="1" applyFill="1" applyBorder="1" applyAlignment="1" applyProtection="1">
      <alignment horizontal="center" vertical="center" wrapText="1"/>
    </xf>
    <xf numFmtId="2" fontId="12" fillId="2" borderId="48" xfId="0" applyNumberFormat="1"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9" xfId="0" applyFont="1" applyFill="1" applyBorder="1" applyAlignment="1" applyProtection="1">
      <alignment horizontal="center" vertical="center" wrapText="1"/>
    </xf>
    <xf numFmtId="4" fontId="9" fillId="2" borderId="16" xfId="0" applyNumberFormat="1" applyFont="1" applyFill="1" applyBorder="1" applyAlignment="1" applyProtection="1">
      <alignment horizontal="left" vertical="center" wrapText="1"/>
    </xf>
    <xf numFmtId="4" fontId="9" fillId="2" borderId="49" xfId="0" applyNumberFormat="1" applyFont="1" applyFill="1" applyBorder="1" applyAlignment="1" applyProtection="1">
      <alignment horizontal="left" vertical="center" wrapText="1"/>
    </xf>
    <xf numFmtId="4" fontId="9" fillId="2" borderId="7" xfId="0" applyNumberFormat="1" applyFont="1" applyFill="1" applyBorder="1" applyAlignment="1" applyProtection="1">
      <alignment horizontal="left" vertical="center" wrapText="1"/>
    </xf>
    <xf numFmtId="4" fontId="9" fillId="2" borderId="11" xfId="0" applyNumberFormat="1" applyFont="1" applyFill="1" applyBorder="1" applyAlignment="1" applyProtection="1">
      <alignment horizontal="left" vertical="center" wrapText="1"/>
    </xf>
    <xf numFmtId="0" fontId="9" fillId="2" borderId="25" xfId="0" applyFont="1" applyFill="1" applyBorder="1" applyAlignment="1" applyProtection="1">
      <alignment horizontal="center" vertical="center" wrapText="1"/>
    </xf>
    <xf numFmtId="0" fontId="9" fillId="2" borderId="26"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protection locked="0"/>
    </xf>
    <xf numFmtId="0" fontId="9" fillId="0" borderId="33" xfId="0" applyFont="1" applyFill="1" applyBorder="1" applyAlignment="1" applyProtection="1">
      <alignment horizontal="center" vertical="center" wrapText="1"/>
      <protection locked="0"/>
    </xf>
    <xf numFmtId="0" fontId="9" fillId="0" borderId="17"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9" fillId="0" borderId="21" xfId="0" applyFont="1" applyFill="1" applyBorder="1" applyAlignment="1" applyProtection="1">
      <alignment horizontal="center" vertical="center" wrapText="1"/>
      <protection locked="0"/>
    </xf>
    <xf numFmtId="4" fontId="5" fillId="3" borderId="43" xfId="0" applyNumberFormat="1" applyFont="1" applyFill="1" applyBorder="1" applyAlignment="1" applyProtection="1">
      <alignment horizontal="center" vertical="center" wrapText="1"/>
    </xf>
    <xf numFmtId="4" fontId="5" fillId="3" borderId="38" xfId="0" applyNumberFormat="1" applyFont="1" applyFill="1" applyBorder="1" applyAlignment="1" applyProtection="1">
      <alignment horizontal="center" vertical="center" wrapText="1"/>
    </xf>
    <xf numFmtId="4" fontId="10" fillId="2" borderId="7" xfId="0" applyNumberFormat="1" applyFont="1" applyFill="1" applyBorder="1" applyAlignment="1" applyProtection="1">
      <alignment horizontal="center" vertical="center" wrapText="1"/>
    </xf>
    <xf numFmtId="4" fontId="10" fillId="2" borderId="38" xfId="0" applyNumberFormat="1" applyFont="1" applyFill="1" applyBorder="1" applyAlignment="1" applyProtection="1">
      <alignment horizontal="center" vertical="center" wrapText="1"/>
    </xf>
  </cellXfs>
  <cellStyles count="3">
    <cellStyle name="Normal" xfId="0" builtinId="0"/>
    <cellStyle name="Normal 2"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0</xdr:row>
      <xdr:rowOff>68036</xdr:rowOff>
    </xdr:from>
    <xdr:to>
      <xdr:col>2</xdr:col>
      <xdr:colOff>530678</xdr:colOff>
      <xdr:row>0</xdr:row>
      <xdr:rowOff>585107</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5" y="68036"/>
          <a:ext cx="1415142" cy="517071"/>
        </a:xfrm>
        <a:prstGeom prst="rect">
          <a:avLst/>
        </a:prstGeom>
        <a:noFill/>
        <a:ln>
          <a:noFill/>
        </a:ln>
      </xdr:spPr>
    </xdr:pic>
    <xdr:clientData/>
  </xdr:twoCellAnchor>
  <xdr:twoCellAnchor editAs="oneCell">
    <xdr:from>
      <xdr:col>7</xdr:col>
      <xdr:colOff>1268187</xdr:colOff>
      <xdr:row>0</xdr:row>
      <xdr:rowOff>57150</xdr:rowOff>
    </xdr:from>
    <xdr:to>
      <xdr:col>7</xdr:col>
      <xdr:colOff>2683329</xdr:colOff>
      <xdr:row>0</xdr:row>
      <xdr:rowOff>574221</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17937" y="57150"/>
          <a:ext cx="1415142" cy="5170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B1:K99"/>
  <sheetViews>
    <sheetView tabSelected="1" view="pageBreakPreview" topLeftCell="A46" zoomScale="50" zoomScaleNormal="50" zoomScaleSheetLayoutView="50" workbookViewId="0">
      <selection activeCell="E71" sqref="E71:H71"/>
    </sheetView>
  </sheetViews>
  <sheetFormatPr defaultRowHeight="15"/>
  <cols>
    <col min="1" max="1" width="2.140625" style="1" customWidth="1"/>
    <col min="2" max="2" width="14.28515625" style="1" customWidth="1"/>
    <col min="3" max="3" width="37.7109375" style="1" customWidth="1"/>
    <col min="4" max="4" width="113.42578125" style="1" customWidth="1"/>
    <col min="5" max="5" width="30.7109375" style="1" customWidth="1"/>
    <col min="6" max="6" width="28" style="1" customWidth="1"/>
    <col min="7" max="7" width="30.85546875" style="1" customWidth="1"/>
    <col min="8" max="8" width="41.7109375" style="1" customWidth="1"/>
    <col min="9" max="9" width="1.7109375" style="1" customWidth="1"/>
    <col min="10" max="16384" width="9.140625" style="1"/>
  </cols>
  <sheetData>
    <row r="1" spans="2:8" ht="51" customHeight="1">
      <c r="B1" s="132" t="s">
        <v>13</v>
      </c>
      <c r="C1" s="133"/>
      <c r="D1" s="133"/>
      <c r="E1" s="133"/>
      <c r="F1" s="133"/>
      <c r="G1" s="133"/>
      <c r="H1" s="134"/>
    </row>
    <row r="2" spans="2:8" ht="25.5" customHeight="1">
      <c r="B2" s="135" t="s">
        <v>58</v>
      </c>
      <c r="C2" s="136"/>
      <c r="D2" s="136"/>
      <c r="E2" s="136"/>
      <c r="F2" s="136"/>
      <c r="G2" s="136"/>
      <c r="H2" s="137"/>
    </row>
    <row r="3" spans="2:8" ht="27.75" customHeight="1" thickBot="1">
      <c r="B3" s="135"/>
      <c r="C3" s="136"/>
      <c r="D3" s="136"/>
      <c r="E3" s="136"/>
      <c r="F3" s="136"/>
      <c r="G3" s="136"/>
      <c r="H3" s="137"/>
    </row>
    <row r="4" spans="2:8" ht="33" customHeight="1" thickBot="1">
      <c r="B4" s="70" t="s">
        <v>0</v>
      </c>
      <c r="C4" s="71"/>
      <c r="D4" s="71"/>
      <c r="E4" s="138"/>
      <c r="F4" s="139"/>
      <c r="G4" s="139"/>
      <c r="H4" s="140"/>
    </row>
    <row r="5" spans="2:8" ht="33" customHeight="1" thickBot="1">
      <c r="B5" s="70" t="s">
        <v>1</v>
      </c>
      <c r="C5" s="71"/>
      <c r="D5" s="71"/>
      <c r="E5" s="141"/>
      <c r="F5" s="142"/>
      <c r="G5" s="142"/>
      <c r="H5" s="143"/>
    </row>
    <row r="6" spans="2:8" ht="33" customHeight="1" thickBot="1">
      <c r="B6" s="70" t="s">
        <v>2</v>
      </c>
      <c r="C6" s="71"/>
      <c r="D6" s="71"/>
      <c r="E6" s="144"/>
      <c r="F6" s="145"/>
      <c r="G6" s="145"/>
      <c r="H6" s="146"/>
    </row>
    <row r="7" spans="2:8" ht="45" customHeight="1" thickBot="1">
      <c r="B7" s="147" t="s">
        <v>61</v>
      </c>
      <c r="C7" s="148"/>
      <c r="D7" s="148"/>
      <c r="E7" s="148"/>
      <c r="F7" s="148"/>
      <c r="G7" s="148"/>
      <c r="H7" s="149"/>
    </row>
    <row r="8" spans="2:8" ht="75.75" customHeight="1" thickBot="1">
      <c r="B8" s="9" t="s">
        <v>22</v>
      </c>
      <c r="C8" s="82" t="s">
        <v>33</v>
      </c>
      <c r="D8" s="83"/>
      <c r="E8" s="10" t="s">
        <v>34</v>
      </c>
      <c r="F8" s="29" t="s">
        <v>62</v>
      </c>
      <c r="G8" s="21" t="s">
        <v>35</v>
      </c>
      <c r="H8" s="22" t="s">
        <v>48</v>
      </c>
    </row>
    <row r="9" spans="2:8" ht="27.75" customHeight="1">
      <c r="B9" s="25">
        <v>1</v>
      </c>
      <c r="C9" s="150" t="s">
        <v>23</v>
      </c>
      <c r="D9" s="151"/>
      <c r="E9" s="44" t="s">
        <v>27</v>
      </c>
      <c r="F9" s="46">
        <v>100</v>
      </c>
      <c r="G9" s="26"/>
      <c r="H9" s="24">
        <f t="shared" ref="H9:H14" si="0">2*F9*G9</f>
        <v>0</v>
      </c>
    </row>
    <row r="10" spans="2:8" ht="27.75" customHeight="1">
      <c r="B10" s="18">
        <v>2</v>
      </c>
      <c r="C10" s="152" t="s">
        <v>24</v>
      </c>
      <c r="D10" s="153"/>
      <c r="E10" s="20" t="s">
        <v>28</v>
      </c>
      <c r="F10" s="47">
        <v>388</v>
      </c>
      <c r="G10" s="15"/>
      <c r="H10" s="27">
        <f t="shared" si="0"/>
        <v>0</v>
      </c>
    </row>
    <row r="11" spans="2:8" ht="27.75" customHeight="1">
      <c r="B11" s="18">
        <v>3</v>
      </c>
      <c r="C11" s="152" t="s">
        <v>25</v>
      </c>
      <c r="D11" s="153"/>
      <c r="E11" s="20" t="s">
        <v>29</v>
      </c>
      <c r="F11" s="47">
        <v>246</v>
      </c>
      <c r="G11" s="15"/>
      <c r="H11" s="27">
        <f t="shared" si="0"/>
        <v>0</v>
      </c>
    </row>
    <row r="12" spans="2:8" ht="41.25" customHeight="1">
      <c r="B12" s="18">
        <v>4</v>
      </c>
      <c r="C12" s="73" t="s">
        <v>109</v>
      </c>
      <c r="D12" s="74"/>
      <c r="E12" s="31" t="s">
        <v>27</v>
      </c>
      <c r="F12" s="48">
        <v>404</v>
      </c>
      <c r="G12" s="15"/>
      <c r="H12" s="27">
        <f t="shared" si="0"/>
        <v>0</v>
      </c>
    </row>
    <row r="13" spans="2:8" ht="41.25" customHeight="1">
      <c r="B13" s="18">
        <v>5</v>
      </c>
      <c r="C13" s="73" t="s">
        <v>109</v>
      </c>
      <c r="D13" s="74"/>
      <c r="E13" s="31" t="s">
        <v>30</v>
      </c>
      <c r="F13" s="48">
        <v>17308</v>
      </c>
      <c r="G13" s="15"/>
      <c r="H13" s="27">
        <f t="shared" si="0"/>
        <v>0</v>
      </c>
    </row>
    <row r="14" spans="2:8" ht="27.75" customHeight="1">
      <c r="B14" s="18">
        <v>6</v>
      </c>
      <c r="C14" s="73" t="s">
        <v>110</v>
      </c>
      <c r="D14" s="74"/>
      <c r="E14" s="31" t="s">
        <v>63</v>
      </c>
      <c r="F14" s="48">
        <v>840</v>
      </c>
      <c r="G14" s="15"/>
      <c r="H14" s="27">
        <f t="shared" si="0"/>
        <v>0</v>
      </c>
    </row>
    <row r="15" spans="2:8" ht="27.75" customHeight="1">
      <c r="B15" s="18">
        <v>7</v>
      </c>
      <c r="C15" s="73" t="s">
        <v>50</v>
      </c>
      <c r="D15" s="74"/>
      <c r="E15" s="31" t="s">
        <v>32</v>
      </c>
      <c r="F15" s="23" t="s">
        <v>74</v>
      </c>
      <c r="G15" s="15"/>
      <c r="H15" s="27">
        <f>2*396*G15</f>
        <v>0</v>
      </c>
    </row>
    <row r="16" spans="2:8" ht="42" customHeight="1">
      <c r="B16" s="18">
        <v>8</v>
      </c>
      <c r="C16" s="73" t="s">
        <v>111</v>
      </c>
      <c r="D16" s="74"/>
      <c r="E16" s="31" t="s">
        <v>27</v>
      </c>
      <c r="F16" s="23">
        <v>1</v>
      </c>
      <c r="G16" s="15"/>
      <c r="H16" s="27">
        <f>2*F16*G16</f>
        <v>0</v>
      </c>
    </row>
    <row r="17" spans="2:8" ht="42" customHeight="1">
      <c r="B17" s="18">
        <v>9</v>
      </c>
      <c r="C17" s="73" t="s">
        <v>112</v>
      </c>
      <c r="D17" s="74"/>
      <c r="E17" s="31" t="s">
        <v>30</v>
      </c>
      <c r="F17" s="23">
        <v>1</v>
      </c>
      <c r="G17" s="15"/>
      <c r="H17" s="27">
        <f>2*F17*G17</f>
        <v>0</v>
      </c>
    </row>
    <row r="18" spans="2:8" ht="27.75" customHeight="1">
      <c r="B18" s="18">
        <v>10</v>
      </c>
      <c r="C18" s="73" t="s">
        <v>51</v>
      </c>
      <c r="D18" s="74"/>
      <c r="E18" s="31" t="s">
        <v>64</v>
      </c>
      <c r="F18" s="23">
        <v>1</v>
      </c>
      <c r="G18" s="15"/>
      <c r="H18" s="27">
        <f>2*F18*G18</f>
        <v>0</v>
      </c>
    </row>
    <row r="19" spans="2:8" ht="42" customHeight="1">
      <c r="B19" s="18">
        <v>11</v>
      </c>
      <c r="C19" s="73" t="s">
        <v>26</v>
      </c>
      <c r="D19" s="74"/>
      <c r="E19" s="164" t="s">
        <v>31</v>
      </c>
      <c r="F19" s="165"/>
      <c r="G19" s="162" t="s">
        <v>73</v>
      </c>
      <c r="H19" s="163"/>
    </row>
    <row r="20" spans="2:8" ht="27.75" customHeight="1">
      <c r="B20" s="18">
        <v>12</v>
      </c>
      <c r="C20" s="73" t="s">
        <v>36</v>
      </c>
      <c r="D20" s="74"/>
      <c r="E20" s="31" t="s">
        <v>65</v>
      </c>
      <c r="F20" s="48">
        <v>1</v>
      </c>
      <c r="G20" s="15"/>
      <c r="H20" s="27">
        <f t="shared" ref="H20:H26" si="1">2*F20*G20</f>
        <v>0</v>
      </c>
    </row>
    <row r="21" spans="2:8" ht="27.75" customHeight="1">
      <c r="B21" s="18">
        <v>13</v>
      </c>
      <c r="C21" s="73" t="s">
        <v>103</v>
      </c>
      <c r="D21" s="74"/>
      <c r="E21" s="31" t="s">
        <v>65</v>
      </c>
      <c r="F21" s="48">
        <v>100</v>
      </c>
      <c r="G21" s="15"/>
      <c r="H21" s="27">
        <f t="shared" si="1"/>
        <v>0</v>
      </c>
    </row>
    <row r="22" spans="2:8" ht="27.75" customHeight="1">
      <c r="B22" s="18">
        <v>14</v>
      </c>
      <c r="C22" s="73" t="s">
        <v>37</v>
      </c>
      <c r="D22" s="74"/>
      <c r="E22" s="31" t="s">
        <v>66</v>
      </c>
      <c r="F22" s="48">
        <v>1</v>
      </c>
      <c r="G22" s="15"/>
      <c r="H22" s="27">
        <f t="shared" si="1"/>
        <v>0</v>
      </c>
    </row>
    <row r="23" spans="2:8" ht="27.75" customHeight="1">
      <c r="B23" s="18">
        <v>15</v>
      </c>
      <c r="C23" s="73" t="s">
        <v>38</v>
      </c>
      <c r="D23" s="74"/>
      <c r="E23" s="31" t="s">
        <v>67</v>
      </c>
      <c r="F23" s="48">
        <v>1</v>
      </c>
      <c r="G23" s="15"/>
      <c r="H23" s="27">
        <f t="shared" si="1"/>
        <v>0</v>
      </c>
    </row>
    <row r="24" spans="2:8" ht="27.75" customHeight="1">
      <c r="B24" s="18">
        <v>16</v>
      </c>
      <c r="C24" s="73" t="s">
        <v>113</v>
      </c>
      <c r="D24" s="74"/>
      <c r="E24" s="31" t="s">
        <v>68</v>
      </c>
      <c r="F24" s="48">
        <v>1</v>
      </c>
      <c r="G24" s="15"/>
      <c r="H24" s="27">
        <f t="shared" si="1"/>
        <v>0</v>
      </c>
    </row>
    <row r="25" spans="2:8" ht="27.75" customHeight="1">
      <c r="B25" s="18">
        <v>17</v>
      </c>
      <c r="C25" s="73" t="s">
        <v>39</v>
      </c>
      <c r="D25" s="74"/>
      <c r="E25" s="31" t="s">
        <v>69</v>
      </c>
      <c r="F25" s="48">
        <v>20</v>
      </c>
      <c r="G25" s="15"/>
      <c r="H25" s="27">
        <f t="shared" si="1"/>
        <v>0</v>
      </c>
    </row>
    <row r="26" spans="2:8" ht="42.75" customHeight="1">
      <c r="B26" s="18">
        <v>18</v>
      </c>
      <c r="C26" s="73" t="s">
        <v>114</v>
      </c>
      <c r="D26" s="74"/>
      <c r="E26" s="45" t="s">
        <v>70</v>
      </c>
      <c r="F26" s="49">
        <v>1</v>
      </c>
      <c r="G26" s="15"/>
      <c r="H26" s="27">
        <f t="shared" si="1"/>
        <v>0</v>
      </c>
    </row>
    <row r="27" spans="2:8" ht="27.75" customHeight="1">
      <c r="B27" s="18">
        <v>19</v>
      </c>
      <c r="C27" s="73" t="s">
        <v>115</v>
      </c>
      <c r="D27" s="74"/>
      <c r="E27" s="45" t="s">
        <v>71</v>
      </c>
      <c r="F27" s="49">
        <v>1</v>
      </c>
      <c r="G27" s="15"/>
      <c r="H27" s="27">
        <f t="shared" ref="H27:H29" si="2">2*F27*G27</f>
        <v>0</v>
      </c>
    </row>
    <row r="28" spans="2:8" ht="27.75" customHeight="1">
      <c r="B28" s="18">
        <v>20</v>
      </c>
      <c r="C28" s="73" t="s">
        <v>40</v>
      </c>
      <c r="D28" s="74"/>
      <c r="E28" s="45" t="s">
        <v>72</v>
      </c>
      <c r="F28" s="49">
        <v>1</v>
      </c>
      <c r="G28" s="15"/>
      <c r="H28" s="27">
        <f t="shared" si="2"/>
        <v>0</v>
      </c>
    </row>
    <row r="29" spans="2:8" ht="27.75" customHeight="1">
      <c r="B29" s="18">
        <v>21</v>
      </c>
      <c r="C29" s="73" t="s">
        <v>41</v>
      </c>
      <c r="D29" s="74"/>
      <c r="E29" s="30" t="s">
        <v>67</v>
      </c>
      <c r="F29" s="50">
        <v>150</v>
      </c>
      <c r="G29" s="15"/>
      <c r="H29" s="27">
        <f t="shared" si="2"/>
        <v>0</v>
      </c>
    </row>
    <row r="30" spans="2:8" ht="27.75" customHeight="1" thickBot="1">
      <c r="B30" s="19">
        <v>22</v>
      </c>
      <c r="C30" s="104" t="s">
        <v>42</v>
      </c>
      <c r="D30" s="105"/>
      <c r="E30" s="12" t="s">
        <v>67</v>
      </c>
      <c r="F30" s="51">
        <v>1</v>
      </c>
      <c r="G30" s="15"/>
      <c r="H30" s="27">
        <f>2*F30*G30</f>
        <v>0</v>
      </c>
    </row>
    <row r="31" spans="2:8" s="28" customFormat="1" ht="40.5" customHeight="1" thickBot="1">
      <c r="B31" s="88" t="s">
        <v>57</v>
      </c>
      <c r="C31" s="89"/>
      <c r="D31" s="89"/>
      <c r="E31" s="89"/>
      <c r="F31" s="89"/>
      <c r="G31" s="90">
        <f>SUM(H9:H30)</f>
        <v>0</v>
      </c>
      <c r="H31" s="91"/>
    </row>
    <row r="32" spans="2:8" s="28" customFormat="1" ht="52.5" customHeight="1" thickBot="1">
      <c r="B32" s="70" t="s">
        <v>75</v>
      </c>
      <c r="C32" s="71"/>
      <c r="D32" s="71"/>
      <c r="E32" s="71"/>
      <c r="F32" s="71"/>
      <c r="G32" s="71"/>
      <c r="H32" s="72"/>
    </row>
    <row r="33" spans="2:8" s="28" customFormat="1" ht="18.75" customHeight="1" thickBot="1">
      <c r="B33" s="52"/>
      <c r="C33" s="53"/>
      <c r="D33" s="53"/>
      <c r="E33" s="53"/>
      <c r="F33" s="53"/>
      <c r="G33" s="53"/>
      <c r="H33" s="54"/>
    </row>
    <row r="34" spans="2:8" ht="45" customHeight="1" thickBot="1">
      <c r="B34" s="101" t="s">
        <v>52</v>
      </c>
      <c r="C34" s="102"/>
      <c r="D34" s="102"/>
      <c r="E34" s="102"/>
      <c r="F34" s="102"/>
      <c r="G34" s="102"/>
      <c r="H34" s="103"/>
    </row>
    <row r="35" spans="2:8" ht="75.75" customHeight="1" thickBot="1">
      <c r="B35" s="9" t="s">
        <v>22</v>
      </c>
      <c r="C35" s="82" t="s">
        <v>33</v>
      </c>
      <c r="D35" s="83"/>
      <c r="E35" s="10" t="s">
        <v>34</v>
      </c>
      <c r="F35" s="29" t="s">
        <v>62</v>
      </c>
      <c r="G35" s="9" t="s">
        <v>35</v>
      </c>
      <c r="H35" s="11" t="s">
        <v>48</v>
      </c>
    </row>
    <row r="36" spans="2:8" ht="27" customHeight="1">
      <c r="B36" s="17">
        <v>1</v>
      </c>
      <c r="C36" s="92" t="s">
        <v>76</v>
      </c>
      <c r="D36" s="93"/>
      <c r="E36" s="5" t="s">
        <v>85</v>
      </c>
      <c r="F36" s="14" t="s">
        <v>92</v>
      </c>
      <c r="G36" s="59"/>
      <c r="H36" s="27">
        <f>2*1*G36</f>
        <v>0</v>
      </c>
    </row>
    <row r="37" spans="2:8" ht="27" customHeight="1">
      <c r="B37" s="18">
        <v>2</v>
      </c>
      <c r="C37" s="73" t="s">
        <v>96</v>
      </c>
      <c r="D37" s="74"/>
      <c r="E37" s="31" t="s">
        <v>85</v>
      </c>
      <c r="F37" s="32" t="s">
        <v>93</v>
      </c>
      <c r="G37" s="15"/>
      <c r="H37" s="27">
        <f>2*1*G37</f>
        <v>0</v>
      </c>
    </row>
    <row r="38" spans="2:8" ht="27" customHeight="1">
      <c r="B38" s="18">
        <v>3</v>
      </c>
      <c r="C38" s="73" t="s">
        <v>43</v>
      </c>
      <c r="D38" s="74"/>
      <c r="E38" s="31" t="s">
        <v>85</v>
      </c>
      <c r="F38" s="60">
        <v>1</v>
      </c>
      <c r="G38" s="15"/>
      <c r="H38" s="27">
        <f>2*F38*G38</f>
        <v>0</v>
      </c>
    </row>
    <row r="39" spans="2:8" ht="27" customHeight="1">
      <c r="B39" s="18">
        <v>4</v>
      </c>
      <c r="C39" s="73" t="s">
        <v>44</v>
      </c>
      <c r="D39" s="74"/>
      <c r="E39" s="31" t="s">
        <v>85</v>
      </c>
      <c r="F39" s="60">
        <v>1</v>
      </c>
      <c r="G39" s="15"/>
      <c r="H39" s="27">
        <f t="shared" ref="H39:H45" si="3">2*F39*G39</f>
        <v>0</v>
      </c>
    </row>
    <row r="40" spans="2:8" ht="27" customHeight="1">
      <c r="B40" s="18">
        <v>5</v>
      </c>
      <c r="C40" s="73" t="s">
        <v>77</v>
      </c>
      <c r="D40" s="74"/>
      <c r="E40" s="31" t="s">
        <v>86</v>
      </c>
      <c r="F40" s="60">
        <v>10</v>
      </c>
      <c r="G40" s="15"/>
      <c r="H40" s="27">
        <f t="shared" si="3"/>
        <v>0</v>
      </c>
    </row>
    <row r="41" spans="2:8" ht="27" customHeight="1">
      <c r="B41" s="18">
        <v>6</v>
      </c>
      <c r="C41" s="73" t="s">
        <v>78</v>
      </c>
      <c r="D41" s="74"/>
      <c r="E41" s="31" t="s">
        <v>87</v>
      </c>
      <c r="F41" s="60">
        <v>1</v>
      </c>
      <c r="G41" s="15"/>
      <c r="H41" s="27">
        <f t="shared" si="3"/>
        <v>0</v>
      </c>
    </row>
    <row r="42" spans="2:8" ht="27" customHeight="1">
      <c r="B42" s="18">
        <v>7</v>
      </c>
      <c r="C42" s="73" t="s">
        <v>79</v>
      </c>
      <c r="D42" s="74"/>
      <c r="E42" s="31" t="s">
        <v>85</v>
      </c>
      <c r="F42" s="60">
        <v>120</v>
      </c>
      <c r="G42" s="15"/>
      <c r="H42" s="27">
        <f t="shared" si="3"/>
        <v>0</v>
      </c>
    </row>
    <row r="43" spans="2:8" ht="27" customHeight="1">
      <c r="B43" s="18">
        <v>8</v>
      </c>
      <c r="C43" s="73" t="s">
        <v>45</v>
      </c>
      <c r="D43" s="74"/>
      <c r="E43" s="31" t="s">
        <v>85</v>
      </c>
      <c r="F43" s="60">
        <v>120</v>
      </c>
      <c r="G43" s="15"/>
      <c r="H43" s="27">
        <f t="shared" si="3"/>
        <v>0</v>
      </c>
    </row>
    <row r="44" spans="2:8" ht="27" customHeight="1">
      <c r="B44" s="18">
        <v>9</v>
      </c>
      <c r="C44" s="73" t="s">
        <v>80</v>
      </c>
      <c r="D44" s="74"/>
      <c r="E44" s="31" t="s">
        <v>85</v>
      </c>
      <c r="F44" s="60">
        <v>144</v>
      </c>
      <c r="G44" s="15"/>
      <c r="H44" s="27">
        <f t="shared" si="3"/>
        <v>0</v>
      </c>
    </row>
    <row r="45" spans="2:8" ht="27" customHeight="1">
      <c r="B45" s="18">
        <v>10</v>
      </c>
      <c r="C45" s="73" t="s">
        <v>81</v>
      </c>
      <c r="D45" s="74"/>
      <c r="E45" s="31" t="s">
        <v>85</v>
      </c>
      <c r="F45" s="60">
        <v>144</v>
      </c>
      <c r="G45" s="15"/>
      <c r="H45" s="27">
        <f t="shared" si="3"/>
        <v>0</v>
      </c>
    </row>
    <row r="46" spans="2:8" ht="27" customHeight="1">
      <c r="B46" s="18">
        <v>11</v>
      </c>
      <c r="C46" s="73" t="s">
        <v>82</v>
      </c>
      <c r="D46" s="74"/>
      <c r="E46" s="12" t="s">
        <v>88</v>
      </c>
      <c r="F46" s="32" t="s">
        <v>91</v>
      </c>
      <c r="G46" s="15"/>
      <c r="H46" s="27">
        <f>2*1*G46</f>
        <v>0</v>
      </c>
    </row>
    <row r="47" spans="2:8" ht="27" customHeight="1">
      <c r="B47" s="18">
        <v>12</v>
      </c>
      <c r="C47" s="73" t="s">
        <v>83</v>
      </c>
      <c r="D47" s="74"/>
      <c r="E47" s="12" t="s">
        <v>89</v>
      </c>
      <c r="F47" s="13">
        <v>140</v>
      </c>
      <c r="G47" s="16"/>
      <c r="H47" s="27">
        <f>2*1*G47</f>
        <v>0</v>
      </c>
    </row>
    <row r="48" spans="2:8" ht="27" customHeight="1" thickBot="1">
      <c r="B48" s="19">
        <v>13</v>
      </c>
      <c r="C48" s="99" t="s">
        <v>84</v>
      </c>
      <c r="D48" s="100"/>
      <c r="E48" s="86" t="s">
        <v>90</v>
      </c>
      <c r="F48" s="87"/>
      <c r="G48" s="84" t="s">
        <v>94</v>
      </c>
      <c r="H48" s="85"/>
    </row>
    <row r="49" spans="2:8" s="28" customFormat="1" ht="40.5" customHeight="1" thickBot="1">
      <c r="B49" s="88" t="s">
        <v>56</v>
      </c>
      <c r="C49" s="89"/>
      <c r="D49" s="89"/>
      <c r="E49" s="89"/>
      <c r="F49" s="89"/>
      <c r="G49" s="90">
        <f>SUM(H36:H48)</f>
        <v>0</v>
      </c>
      <c r="H49" s="91"/>
    </row>
    <row r="50" spans="2:8" s="28" customFormat="1" ht="65.25" customHeight="1" thickBot="1">
      <c r="B50" s="70" t="s">
        <v>95</v>
      </c>
      <c r="C50" s="71"/>
      <c r="D50" s="71"/>
      <c r="E50" s="71"/>
      <c r="F50" s="71"/>
      <c r="G50" s="71"/>
      <c r="H50" s="72"/>
    </row>
    <row r="51" spans="2:8" s="28" customFormat="1" ht="18.75" customHeight="1" thickBot="1">
      <c r="B51" s="55"/>
      <c r="C51" s="56"/>
      <c r="D51" s="56"/>
      <c r="E51" s="56"/>
      <c r="F51" s="56"/>
      <c r="G51" s="57"/>
      <c r="H51" s="58"/>
    </row>
    <row r="52" spans="2:8" ht="46.5" customHeight="1" thickBot="1">
      <c r="B52" s="101" t="s">
        <v>60</v>
      </c>
      <c r="C52" s="102"/>
      <c r="D52" s="102"/>
      <c r="E52" s="102"/>
      <c r="F52" s="102"/>
      <c r="G52" s="102"/>
      <c r="H52" s="103"/>
    </row>
    <row r="53" spans="2:8" ht="76.5" customHeight="1" thickBot="1">
      <c r="B53" s="9" t="s">
        <v>22</v>
      </c>
      <c r="C53" s="82" t="s">
        <v>33</v>
      </c>
      <c r="D53" s="83"/>
      <c r="E53" s="10" t="s">
        <v>34</v>
      </c>
      <c r="F53" s="29" t="s">
        <v>62</v>
      </c>
      <c r="G53" s="9" t="s">
        <v>35</v>
      </c>
      <c r="H53" s="11" t="s">
        <v>48</v>
      </c>
    </row>
    <row r="54" spans="2:8" ht="27" customHeight="1">
      <c r="B54" s="18">
        <v>1</v>
      </c>
      <c r="C54" s="92" t="s">
        <v>99</v>
      </c>
      <c r="D54" s="93"/>
      <c r="E54" s="31" t="s">
        <v>27</v>
      </c>
      <c r="F54" s="60">
        <v>200</v>
      </c>
      <c r="G54" s="15"/>
      <c r="H54" s="27">
        <f t="shared" ref="H54:H58" si="4">2*F54*G54</f>
        <v>0</v>
      </c>
    </row>
    <row r="55" spans="2:8" ht="27" customHeight="1">
      <c r="B55" s="18">
        <v>2</v>
      </c>
      <c r="C55" s="73" t="s">
        <v>100</v>
      </c>
      <c r="D55" s="74"/>
      <c r="E55" s="31" t="s">
        <v>28</v>
      </c>
      <c r="F55" s="60">
        <v>65</v>
      </c>
      <c r="G55" s="15"/>
      <c r="H55" s="27">
        <f t="shared" si="4"/>
        <v>0</v>
      </c>
    </row>
    <row r="56" spans="2:8" ht="27" customHeight="1">
      <c r="B56" s="18">
        <v>3</v>
      </c>
      <c r="C56" s="73" t="s">
        <v>101</v>
      </c>
      <c r="D56" s="74"/>
      <c r="E56" s="31" t="s">
        <v>29</v>
      </c>
      <c r="F56" s="60">
        <v>5</v>
      </c>
      <c r="G56" s="15"/>
      <c r="H56" s="27">
        <f t="shared" si="4"/>
        <v>0</v>
      </c>
    </row>
    <row r="57" spans="2:8" ht="27" customHeight="1">
      <c r="B57" s="18">
        <v>4</v>
      </c>
      <c r="C57" s="73" t="s">
        <v>102</v>
      </c>
      <c r="D57" s="74"/>
      <c r="E57" s="31" t="s">
        <v>104</v>
      </c>
      <c r="F57" s="60">
        <v>45</v>
      </c>
      <c r="G57" s="15"/>
      <c r="H57" s="27">
        <f t="shared" si="4"/>
        <v>0</v>
      </c>
    </row>
    <row r="58" spans="2:8" ht="27" customHeight="1">
      <c r="B58" s="18">
        <v>5</v>
      </c>
      <c r="C58" s="73" t="s">
        <v>51</v>
      </c>
      <c r="D58" s="74"/>
      <c r="E58" s="31" t="s">
        <v>64</v>
      </c>
      <c r="F58" s="60">
        <v>65</v>
      </c>
      <c r="G58" s="15"/>
      <c r="H58" s="27">
        <f t="shared" si="4"/>
        <v>0</v>
      </c>
    </row>
    <row r="59" spans="2:8" ht="27" customHeight="1">
      <c r="B59" s="18">
        <v>6</v>
      </c>
      <c r="C59" s="73" t="s">
        <v>26</v>
      </c>
      <c r="D59" s="74"/>
      <c r="E59" s="164" t="s">
        <v>31</v>
      </c>
      <c r="F59" s="165"/>
      <c r="G59" s="162" t="s">
        <v>73</v>
      </c>
      <c r="H59" s="163"/>
    </row>
    <row r="60" spans="2:8" ht="27" customHeight="1">
      <c r="B60" s="18">
        <v>7</v>
      </c>
      <c r="C60" s="73" t="s">
        <v>36</v>
      </c>
      <c r="D60" s="74"/>
      <c r="E60" s="31" t="s">
        <v>65</v>
      </c>
      <c r="F60" s="60">
        <v>1</v>
      </c>
      <c r="G60" s="15"/>
      <c r="H60" s="27">
        <f t="shared" ref="H60:H66" si="5">2*F60*G60</f>
        <v>0</v>
      </c>
    </row>
    <row r="61" spans="2:8" ht="27" customHeight="1">
      <c r="B61" s="18">
        <v>8</v>
      </c>
      <c r="C61" s="73" t="s">
        <v>103</v>
      </c>
      <c r="D61" s="74"/>
      <c r="E61" s="31" t="s">
        <v>65</v>
      </c>
      <c r="F61" s="60">
        <v>1</v>
      </c>
      <c r="G61" s="15"/>
      <c r="H61" s="27">
        <f t="shared" si="5"/>
        <v>0</v>
      </c>
    </row>
    <row r="62" spans="2:8" ht="27" customHeight="1">
      <c r="B62" s="18">
        <v>9</v>
      </c>
      <c r="C62" s="73" t="s">
        <v>37</v>
      </c>
      <c r="D62" s="74"/>
      <c r="E62" s="31" t="s">
        <v>66</v>
      </c>
      <c r="F62" s="60">
        <v>1</v>
      </c>
      <c r="G62" s="15"/>
      <c r="H62" s="27">
        <f t="shared" si="5"/>
        <v>0</v>
      </c>
    </row>
    <row r="63" spans="2:8" ht="27" customHeight="1">
      <c r="B63" s="17">
        <v>10</v>
      </c>
      <c r="C63" s="73" t="s">
        <v>38</v>
      </c>
      <c r="D63" s="74"/>
      <c r="E63" s="5" t="s">
        <v>67</v>
      </c>
      <c r="F63" s="60">
        <v>1</v>
      </c>
      <c r="G63" s="15"/>
      <c r="H63" s="27">
        <f t="shared" si="5"/>
        <v>0</v>
      </c>
    </row>
    <row r="64" spans="2:8" ht="27" customHeight="1">
      <c r="B64" s="18">
        <v>11</v>
      </c>
      <c r="C64" s="73" t="s">
        <v>81</v>
      </c>
      <c r="D64" s="74"/>
      <c r="E64" s="31" t="s">
        <v>105</v>
      </c>
      <c r="F64" s="60">
        <v>1</v>
      </c>
      <c r="G64" s="15"/>
      <c r="H64" s="27">
        <f t="shared" si="5"/>
        <v>0</v>
      </c>
    </row>
    <row r="65" spans="2:11" ht="27" customHeight="1">
      <c r="B65" s="18">
        <v>12</v>
      </c>
      <c r="C65" s="73" t="s">
        <v>97</v>
      </c>
      <c r="D65" s="74"/>
      <c r="E65" s="31" t="s">
        <v>106</v>
      </c>
      <c r="F65" s="60">
        <v>20</v>
      </c>
      <c r="G65" s="15"/>
      <c r="H65" s="27">
        <f>2*F65*G65</f>
        <v>0</v>
      </c>
    </row>
    <row r="66" spans="2:11" ht="27" customHeight="1">
      <c r="B66" s="18">
        <v>13</v>
      </c>
      <c r="C66" s="73" t="s">
        <v>98</v>
      </c>
      <c r="D66" s="74"/>
      <c r="E66" s="31" t="s">
        <v>107</v>
      </c>
      <c r="F66" s="60">
        <v>20</v>
      </c>
      <c r="G66" s="15"/>
      <c r="H66" s="27">
        <f t="shared" si="5"/>
        <v>0</v>
      </c>
    </row>
    <row r="67" spans="2:11" ht="27" customHeight="1" thickBot="1">
      <c r="B67" s="18">
        <v>14</v>
      </c>
      <c r="C67" s="99" t="s">
        <v>49</v>
      </c>
      <c r="D67" s="100"/>
      <c r="E67" s="86" t="s">
        <v>108</v>
      </c>
      <c r="F67" s="87"/>
      <c r="G67" s="84" t="s">
        <v>94</v>
      </c>
      <c r="H67" s="85"/>
    </row>
    <row r="68" spans="2:11" s="28" customFormat="1" ht="40.5" customHeight="1" thickBot="1">
      <c r="B68" s="75" t="s">
        <v>53</v>
      </c>
      <c r="C68" s="76"/>
      <c r="D68" s="76"/>
      <c r="E68" s="76"/>
      <c r="F68" s="76"/>
      <c r="G68" s="77">
        <f>SUM(H54:H66)</f>
        <v>0</v>
      </c>
      <c r="H68" s="78"/>
    </row>
    <row r="69" spans="2:11" s="28" customFormat="1" ht="87" customHeight="1" thickBot="1">
      <c r="B69" s="70" t="s">
        <v>116</v>
      </c>
      <c r="C69" s="71"/>
      <c r="D69" s="71"/>
      <c r="E69" s="71"/>
      <c r="F69" s="71"/>
      <c r="G69" s="71"/>
      <c r="H69" s="72"/>
    </row>
    <row r="70" spans="2:11" s="6" customFormat="1" ht="50.25" customHeight="1">
      <c r="B70" s="64" t="s">
        <v>46</v>
      </c>
      <c r="C70" s="65"/>
      <c r="D70" s="66"/>
      <c r="E70" s="79"/>
      <c r="F70" s="80"/>
      <c r="G70" s="80"/>
      <c r="H70" s="81"/>
      <c r="I70" s="1"/>
      <c r="J70" s="7"/>
      <c r="K70" s="8"/>
    </row>
    <row r="71" spans="2:11" s="6" customFormat="1" ht="56.25" customHeight="1" thickBot="1">
      <c r="B71" s="67" t="s">
        <v>47</v>
      </c>
      <c r="C71" s="68"/>
      <c r="D71" s="69"/>
      <c r="E71" s="61"/>
      <c r="F71" s="62"/>
      <c r="G71" s="62"/>
      <c r="H71" s="63"/>
      <c r="I71" s="1"/>
      <c r="J71" s="7"/>
      <c r="K71" s="8"/>
    </row>
    <row r="72" spans="2:11" ht="26.25" customHeight="1">
      <c r="B72" s="119" t="s">
        <v>21</v>
      </c>
      <c r="C72" s="120"/>
      <c r="D72" s="120"/>
      <c r="E72" s="121"/>
      <c r="F72" s="122"/>
      <c r="G72" s="122"/>
      <c r="H72" s="123"/>
    </row>
    <row r="73" spans="2:11" ht="40.5" customHeight="1">
      <c r="B73" s="106" t="s">
        <v>18</v>
      </c>
      <c r="C73" s="107"/>
      <c r="D73" s="107"/>
      <c r="E73" s="108" t="s">
        <v>19</v>
      </c>
      <c r="F73" s="109"/>
      <c r="G73" s="109"/>
      <c r="H73" s="110"/>
    </row>
    <row r="74" spans="2:11" ht="42.75" customHeight="1">
      <c r="B74" s="97" t="s">
        <v>17</v>
      </c>
      <c r="C74" s="98"/>
      <c r="D74" s="98"/>
      <c r="E74" s="129" t="s">
        <v>59</v>
      </c>
      <c r="F74" s="130"/>
      <c r="G74" s="130"/>
      <c r="H74" s="131"/>
    </row>
    <row r="75" spans="2:11" ht="33" customHeight="1">
      <c r="B75" s="97" t="s">
        <v>16</v>
      </c>
      <c r="C75" s="98"/>
      <c r="D75" s="98"/>
      <c r="E75" s="94"/>
      <c r="F75" s="95"/>
      <c r="G75" s="95"/>
      <c r="H75" s="96"/>
    </row>
    <row r="76" spans="2:11" ht="35.25" customHeight="1">
      <c r="B76" s="97" t="s">
        <v>54</v>
      </c>
      <c r="C76" s="98"/>
      <c r="D76" s="98"/>
      <c r="E76" s="94" t="s">
        <v>55</v>
      </c>
      <c r="F76" s="95"/>
      <c r="G76" s="95"/>
      <c r="H76" s="96"/>
    </row>
    <row r="77" spans="2:11" ht="28.5" customHeight="1">
      <c r="B77" s="97" t="s">
        <v>3</v>
      </c>
      <c r="C77" s="98"/>
      <c r="D77" s="98"/>
      <c r="E77" s="94"/>
      <c r="F77" s="95"/>
      <c r="G77" s="95"/>
      <c r="H77" s="96"/>
    </row>
    <row r="78" spans="2:11" ht="28.5" customHeight="1">
      <c r="B78" s="97" t="s">
        <v>4</v>
      </c>
      <c r="C78" s="98"/>
      <c r="D78" s="98"/>
      <c r="E78" s="94"/>
      <c r="F78" s="95"/>
      <c r="G78" s="95"/>
      <c r="H78" s="96"/>
    </row>
    <row r="79" spans="2:11" ht="28.5" customHeight="1">
      <c r="B79" s="97" t="s">
        <v>20</v>
      </c>
      <c r="C79" s="98"/>
      <c r="D79" s="98"/>
      <c r="E79" s="94"/>
      <c r="F79" s="95"/>
      <c r="G79" s="95"/>
      <c r="H79" s="96"/>
    </row>
    <row r="80" spans="2:11" ht="28.5" customHeight="1">
      <c r="B80" s="97" t="s">
        <v>5</v>
      </c>
      <c r="C80" s="98"/>
      <c r="D80" s="98"/>
      <c r="E80" s="94"/>
      <c r="F80" s="95"/>
      <c r="G80" s="95"/>
      <c r="H80" s="96"/>
    </row>
    <row r="81" spans="2:8" ht="28.5" customHeight="1">
      <c r="B81" s="97" t="s">
        <v>11</v>
      </c>
      <c r="C81" s="98"/>
      <c r="D81" s="98"/>
      <c r="E81" s="94"/>
      <c r="F81" s="95"/>
      <c r="G81" s="95"/>
      <c r="H81" s="96"/>
    </row>
    <row r="82" spans="2:8" ht="28.5" customHeight="1" thickBot="1">
      <c r="B82" s="124" t="s">
        <v>12</v>
      </c>
      <c r="C82" s="125"/>
      <c r="D82" s="125"/>
      <c r="E82" s="126"/>
      <c r="F82" s="127"/>
      <c r="G82" s="127"/>
      <c r="H82" s="128"/>
    </row>
    <row r="83" spans="2:8" ht="21.75" customHeight="1">
      <c r="B83" s="116"/>
      <c r="C83" s="117"/>
      <c r="D83" s="117"/>
      <c r="E83" s="117"/>
      <c r="F83" s="117"/>
      <c r="G83" s="117"/>
      <c r="H83" s="118"/>
    </row>
    <row r="84" spans="2:8" ht="27.95" customHeight="1">
      <c r="B84" s="111" t="s">
        <v>6</v>
      </c>
      <c r="C84" s="112"/>
      <c r="D84" s="112"/>
      <c r="E84" s="112"/>
      <c r="F84" s="112"/>
      <c r="G84" s="112"/>
      <c r="H84" s="113"/>
    </row>
    <row r="85" spans="2:8" ht="19.5" customHeight="1">
      <c r="B85" s="33"/>
      <c r="C85" s="4"/>
      <c r="D85" s="36" t="s">
        <v>7</v>
      </c>
      <c r="E85" s="156"/>
      <c r="F85" s="157"/>
      <c r="G85" s="158"/>
      <c r="H85" s="37"/>
    </row>
    <row r="86" spans="2:8" ht="13.5" customHeight="1">
      <c r="B86" s="114"/>
      <c r="C86" s="115"/>
      <c r="D86" s="34"/>
      <c r="E86" s="159"/>
      <c r="F86" s="160"/>
      <c r="G86" s="161"/>
      <c r="H86" s="37"/>
    </row>
    <row r="87" spans="2:8" ht="27.95" customHeight="1">
      <c r="B87" s="111" t="s">
        <v>15</v>
      </c>
      <c r="C87" s="112"/>
      <c r="D87" s="112"/>
      <c r="E87" s="112"/>
      <c r="F87" s="112"/>
      <c r="G87" s="112"/>
      <c r="H87" s="113"/>
    </row>
    <row r="88" spans="2:8" ht="18" customHeight="1">
      <c r="B88" s="33"/>
      <c r="C88" s="4"/>
      <c r="D88" s="36" t="s">
        <v>7</v>
      </c>
      <c r="E88" s="156"/>
      <c r="F88" s="157"/>
      <c r="G88" s="158"/>
      <c r="H88" s="37"/>
    </row>
    <row r="89" spans="2:8" ht="14.25" customHeight="1">
      <c r="B89" s="114"/>
      <c r="C89" s="115"/>
      <c r="D89" s="34"/>
      <c r="E89" s="159"/>
      <c r="F89" s="160"/>
      <c r="G89" s="161"/>
      <c r="H89" s="37"/>
    </row>
    <row r="90" spans="2:8" ht="19.5" customHeight="1">
      <c r="B90" s="43"/>
      <c r="C90" s="42"/>
      <c r="D90" s="42"/>
      <c r="E90" s="42"/>
      <c r="F90" s="115"/>
      <c r="G90" s="115"/>
      <c r="H90" s="37"/>
    </row>
    <row r="91" spans="2:8" ht="18">
      <c r="B91" s="40" t="s">
        <v>8</v>
      </c>
      <c r="C91" s="35"/>
      <c r="D91" s="42"/>
      <c r="E91" s="42"/>
      <c r="F91" s="115"/>
      <c r="G91" s="115"/>
      <c r="H91" s="37"/>
    </row>
    <row r="92" spans="2:8" ht="18">
      <c r="B92" s="40" t="s">
        <v>9</v>
      </c>
      <c r="C92" s="35"/>
      <c r="D92" s="42"/>
      <c r="E92" s="42"/>
      <c r="F92" s="115"/>
      <c r="G92" s="115"/>
      <c r="H92" s="37"/>
    </row>
    <row r="93" spans="2:8" ht="18">
      <c r="B93" s="41" t="s">
        <v>10</v>
      </c>
      <c r="C93" s="35"/>
      <c r="D93" s="42"/>
      <c r="E93" s="42"/>
      <c r="F93" s="115"/>
      <c r="G93" s="115"/>
      <c r="H93" s="37"/>
    </row>
    <row r="94" spans="2:8" ht="18.75" thickBot="1">
      <c r="B94" s="154"/>
      <c r="C94" s="155"/>
      <c r="D94" s="38"/>
      <c r="E94" s="38"/>
      <c r="F94" s="38"/>
      <c r="G94" s="38"/>
      <c r="H94" s="39"/>
    </row>
    <row r="95" spans="2:8">
      <c r="B95" s="3"/>
      <c r="C95" s="3"/>
      <c r="D95" s="3"/>
      <c r="E95" s="3"/>
      <c r="F95" s="3"/>
      <c r="G95" s="3"/>
      <c r="H95" s="3"/>
    </row>
    <row r="97" spans="2:2" ht="10.5" customHeight="1"/>
    <row r="98" spans="2:2" hidden="1">
      <c r="B98" s="1" t="s">
        <v>7</v>
      </c>
    </row>
    <row r="99" spans="2:2" ht="40.5" hidden="1" customHeight="1">
      <c r="B99" s="2" t="s">
        <v>14</v>
      </c>
    </row>
  </sheetData>
  <sheetProtection selectLockedCells="1"/>
  <mergeCells count="118">
    <mergeCell ref="B94:C94"/>
    <mergeCell ref="E85:G86"/>
    <mergeCell ref="E88:G89"/>
    <mergeCell ref="C18:D18"/>
    <mergeCell ref="C17:D17"/>
    <mergeCell ref="C16:D16"/>
    <mergeCell ref="C21:D21"/>
    <mergeCell ref="C20:D20"/>
    <mergeCell ref="C19:D19"/>
    <mergeCell ref="C28:D28"/>
    <mergeCell ref="C27:D27"/>
    <mergeCell ref="G19:H19"/>
    <mergeCell ref="E19:F19"/>
    <mergeCell ref="B32:H32"/>
    <mergeCell ref="C47:D47"/>
    <mergeCell ref="B50:H50"/>
    <mergeCell ref="E59:F59"/>
    <mergeCell ref="E67:F67"/>
    <mergeCell ref="G59:H59"/>
    <mergeCell ref="G67:H67"/>
    <mergeCell ref="F90:G90"/>
    <mergeCell ref="F91:G91"/>
    <mergeCell ref="F92:G92"/>
    <mergeCell ref="F93:G93"/>
    <mergeCell ref="E74:H74"/>
    <mergeCell ref="E75:H75"/>
    <mergeCell ref="B76:D76"/>
    <mergeCell ref="B1:H1"/>
    <mergeCell ref="B2:H3"/>
    <mergeCell ref="B4:D4"/>
    <mergeCell ref="B5:D5"/>
    <mergeCell ref="B6:D6"/>
    <mergeCell ref="E4:H4"/>
    <mergeCell ref="E5:H5"/>
    <mergeCell ref="E6:H6"/>
    <mergeCell ref="B7:H7"/>
    <mergeCell ref="C9:D9"/>
    <mergeCell ref="C10:D10"/>
    <mergeCell ref="C11:D11"/>
    <mergeCell ref="C12:D12"/>
    <mergeCell ref="C13:D13"/>
    <mergeCell ref="C14:D14"/>
    <mergeCell ref="C15:D15"/>
    <mergeCell ref="B73:D73"/>
    <mergeCell ref="E73:H73"/>
    <mergeCell ref="B52:H52"/>
    <mergeCell ref="C53:D53"/>
    <mergeCell ref="B87:H87"/>
    <mergeCell ref="B84:H84"/>
    <mergeCell ref="B89:C89"/>
    <mergeCell ref="B86:C86"/>
    <mergeCell ref="B83:H83"/>
    <mergeCell ref="B72:D72"/>
    <mergeCell ref="E72:H72"/>
    <mergeCell ref="B79:D79"/>
    <mergeCell ref="B80:D80"/>
    <mergeCell ref="B81:D81"/>
    <mergeCell ref="B82:D82"/>
    <mergeCell ref="E79:H79"/>
    <mergeCell ref="E80:H80"/>
    <mergeCell ref="E81:H81"/>
    <mergeCell ref="E82:H82"/>
    <mergeCell ref="B77:D77"/>
    <mergeCell ref="B78:D78"/>
    <mergeCell ref="E76:H76"/>
    <mergeCell ref="E77:H77"/>
    <mergeCell ref="C64:D64"/>
    <mergeCell ref="E78:H78"/>
    <mergeCell ref="B74:D74"/>
    <mergeCell ref="B75:D75"/>
    <mergeCell ref="C8:D8"/>
    <mergeCell ref="C22:D22"/>
    <mergeCell ref="C23:D23"/>
    <mergeCell ref="C29:D29"/>
    <mergeCell ref="C24:D24"/>
    <mergeCell ref="C26:D26"/>
    <mergeCell ref="C25:D25"/>
    <mergeCell ref="C48:D48"/>
    <mergeCell ref="C62:D62"/>
    <mergeCell ref="B34:H34"/>
    <mergeCell ref="C36:D36"/>
    <mergeCell ref="C37:D37"/>
    <mergeCell ref="C38:D38"/>
    <mergeCell ref="C30:D30"/>
    <mergeCell ref="B31:F31"/>
    <mergeCell ref="G31:H31"/>
    <mergeCell ref="C44:D44"/>
    <mergeCell ref="C45:D45"/>
    <mergeCell ref="C39:D39"/>
    <mergeCell ref="C40:D40"/>
    <mergeCell ref="C41:D41"/>
    <mergeCell ref="C42:D42"/>
    <mergeCell ref="C43:D43"/>
    <mergeCell ref="C35:D35"/>
    <mergeCell ref="C46:D46"/>
    <mergeCell ref="G48:H48"/>
    <mergeCell ref="E48:F48"/>
    <mergeCell ref="B49:F49"/>
    <mergeCell ref="G49:H49"/>
    <mergeCell ref="C54:D54"/>
    <mergeCell ref="E71:H71"/>
    <mergeCell ref="B70:D70"/>
    <mergeCell ref="B71:D71"/>
    <mergeCell ref="B69:H69"/>
    <mergeCell ref="C56:D56"/>
    <mergeCell ref="C57:D57"/>
    <mergeCell ref="C58:D58"/>
    <mergeCell ref="C61:D61"/>
    <mergeCell ref="C55:D55"/>
    <mergeCell ref="C60:D60"/>
    <mergeCell ref="B68:F68"/>
    <mergeCell ref="G68:H68"/>
    <mergeCell ref="E70:H70"/>
    <mergeCell ref="C59:D59"/>
    <mergeCell ref="C65:D65"/>
    <mergeCell ref="C66:D66"/>
    <mergeCell ref="C67:D67"/>
    <mergeCell ref="C63:D63"/>
  </mergeCells>
  <dataValidations count="1">
    <dataValidation type="list" allowBlank="1" showInputMessage="1" showErrorMessage="1" sqref="C85:D85 C88:D88">
      <formula1>list</formula1>
    </dataValidation>
  </dataValidations>
  <pageMargins left="0.19685039370078741" right="0.15748031496062992" top="0.23622047244094491" bottom="0.23622047244094491" header="0.15748031496062992" footer="0.15748031496062992"/>
  <pageSetup paperSize="9" scale="27" orientation="portrait" r:id="rId1"/>
  <headerFooter>
    <oddFooter>&amp;R&amp;"Arial,Regular"&amp;10Страна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umentType xmlns="b3ef1202-6da4-439b-bd9c-0f518e8f8abc">Prilog Nalogodavnog dokumenta</DocumentType>
    <ScanDocumentType xmlns="b3ef1202-6da4-439b-bd9c-0f518e8f8abc">Prilog</ScanDocumentType>
    <BarCode xmlns="b3ef1202-6da4-439b-bd9c-0f518e8f8abc">30150430144446976</BarCode>
    <NISActive xmlns="b3ef1202-6da4-439b-bd9c-0f518e8f8abc">true</NISActive>
    <DocumentSubType xmlns="b3ef1202-6da4-439b-bd9c-0f518e8f8abc" xsi:nil="true"/>
    <InternalID xmlns="b3ef1202-6da4-439b-bd9c-0f518e8f8abc" xsi:nil="true"/>
    <_dlc_DocId xmlns="b3ef1202-6da4-439b-bd9c-0f518e8f8abc">2011-10-48511</_dlc_DocId>
    <_dlc_DocIdUrl xmlns="b3ef1202-6da4-439b-bd9c-0f518e8f8abc">
      <Url>http://nisdms.nis.local/_layouts/DocIdRedir.aspx?ID=2011-10-48511</Url>
      <Description>2011-10-48511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8" ma:contentTypeDescription="NIS Dokument" ma:contentTypeScope="" ma:versionID="7eac0abe3b73bb3ca362513034e4a28d">
  <xsd:schema xmlns:xsd="http://www.w3.org/2001/XMLSchema" xmlns:xs="http://www.w3.org/2001/XMLSchema" xmlns:p="http://schemas.microsoft.com/office/2006/metadata/properties" xmlns:ns2="b3ef1202-6da4-439b-bd9c-0f518e8f8abc" targetNamespace="http://schemas.microsoft.com/office/2006/metadata/properties" ma:root="true" ma:fieldsID="8dbaee5ad6c2e7e88120b5d81e547ff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94B7977-0BE6-4BBD-95F7-9BCF5C834625}">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b3ef1202-6da4-439b-bd9c-0f518e8f8abc"/>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7325212-BF99-492A-A7C5-86068E494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A94E8-BA1D-47C1-82EF-ACE597D16DFC}">
  <ds:schemaRefs>
    <ds:schemaRef ds:uri="http://schemas.microsoft.com/sharepoint/v3/contenttype/forms"/>
  </ds:schemaRefs>
</ds:datastoreItem>
</file>

<file path=customXml/itemProps4.xml><?xml version="1.0" encoding="utf-8"?>
<ds:datastoreItem xmlns:ds="http://schemas.openxmlformats.org/officeDocument/2006/customXml" ds:itemID="{02CD8AFC-F6BC-40CF-B339-DD4C8FBC1C3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Образац понуде</vt:lpstr>
      <vt:lpstr>list</vt:lpstr>
      <vt:lpstr>'Образац понуде'!Print_Area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2 uputstva SA-07.02.03-007 Obrazac ponude_sr</dc:title>
  <dc:creator>Goran Babic</dc:creator>
  <cp:keywords>Без ограничења/Unrestricted</cp:keywords>
  <cp:lastModifiedBy>Dejan Lj. Saric</cp:lastModifiedBy>
  <cp:lastPrinted>2020-07-31T07:27:53Z</cp:lastPrinted>
  <dcterms:created xsi:type="dcterms:W3CDTF">2014-11-28T11:36:42Z</dcterms:created>
  <dcterms:modified xsi:type="dcterms:W3CDTF">2026-05-19T12:13:05Z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fc037c9d-4375-4bd5-b8da-672375fa6e28</vt:lpwstr>
  </property>
  <property fmtid="{D5CDD505-2E9C-101B-9397-08002B2CF9AE}" pid="3" name="ContentTypeId">
    <vt:lpwstr>0x0101005F25A6153FC34E53BEDA562282F7BE2A00E707DE6AE5AAD94EA923D273D7FA21DE</vt:lpwstr>
  </property>
  <property fmtid="{D5CDD505-2E9C-101B-9397-08002B2CF9AE}" pid="4" name="_dlc_DocIdItemGuid">
    <vt:lpwstr>10fce74f-7dbc-44de-8437-8283e134ab49</vt:lpwstr>
  </property>
  <property fmtid="{D5CDD505-2E9C-101B-9397-08002B2CF9AE}" pid="5" name="NISKlasifikacija">
    <vt:lpwstr>Bez-ogranicenja-Unrestricted</vt:lpwstr>
  </property>
  <property fmtid="{D5CDD505-2E9C-101B-9397-08002B2CF9AE}" pid="6" name="Klasifikacija">
    <vt:lpwstr>Bez-ogranicenja-Unrestricted</vt:lpwstr>
  </property>
</Properties>
</file>